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1E8EE16-87E7-4C4E-8DBE-773745F83F2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T8" i="1"/>
  <c r="BF9" i="1"/>
  <c r="BT9" i="1"/>
  <c r="BF10" i="1"/>
  <c r="BT10" i="1"/>
  <c r="BF11" i="1"/>
  <c r="BT11" i="1"/>
  <c r="BF12" i="1"/>
  <c r="BT12" i="1"/>
  <c r="BF13" i="1"/>
  <c r="BT13" i="1"/>
  <c r="BT14" i="1"/>
  <c r="BF15" i="1"/>
  <c r="BT15" i="1"/>
  <c r="BF16" i="1"/>
  <c r="BT16" i="1"/>
  <c r="BT17" i="1"/>
  <c r="BF18" i="1"/>
  <c r="BT18" i="1"/>
  <c r="BF19" i="1"/>
  <c r="BT19" i="1"/>
  <c r="BF20" i="1"/>
  <c r="BT20" i="1"/>
  <c r="BF21" i="1"/>
  <c r="BT21" i="1"/>
  <c r="BF22" i="1"/>
  <c r="BT22" i="1"/>
  <c r="BF23" i="1"/>
  <c r="BT23" i="1"/>
  <c r="BT24" i="1"/>
  <c r="BF25" i="1"/>
  <c r="BT25" i="1"/>
  <c r="BF26" i="1"/>
  <c r="BT26" i="1"/>
  <c r="BF27" i="1"/>
  <c r="BT27" i="1"/>
  <c r="BT28" i="1"/>
  <c r="BT29" i="1"/>
  <c r="BT30" i="1"/>
  <c r="BT31" i="1"/>
</calcChain>
</file>

<file path=xl/sharedStrings.xml><?xml version="1.0" encoding="utf-8"?>
<sst xmlns="http://schemas.openxmlformats.org/spreadsheetml/2006/main" count="1871" uniqueCount="702">
  <si>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</si>
  <si>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</si>
  <si>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</si>
  <si>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</si>
  <si>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</si>
  <si>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</si>
  <si>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</si>
  <si>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</si>
  <si>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</si>
  <si>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</si>
  <si>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</si>
  <si>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</si>
  <si>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</si>
  <si>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</si>
  <si>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</si>
  <si>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</si>
  <si>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</si>
  <si>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</si>
  <si>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</si>
  <si>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</si>
  <si>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</si>
  <si>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</si>
  <si>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</si>
  <si>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</si>
  <si>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</si>
  <si>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</si>
  <si>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</si>
  <si>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</si>
  <si>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</si>
  <si>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</si>
  <si>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</si>
  <si>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</si>
  <si>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</si>
  <si>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</si>
  <si>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</si>
  <si>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</si>
  <si>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</si>
  <si>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</si>
  <si>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</si>
  <si>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</si>
  <si>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</si>
  <si>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</si>
  <si>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</si>
  <si>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</si>
  <si>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</si>
  <si>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</si>
  <si>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</si>
  <si>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</si>
  <si>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</si>
  <si>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</si>
  <si>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</si>
  <si>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</si>
  <si>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</si>
  <si>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</si>
  <si>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</si>
  <si>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</si>
  <si>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</si>
  <si>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</si>
  <si>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</si>
  <si>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</si>
  <si>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</si>
  <si>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</si>
  <si>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</si>
  <si>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</si>
  <si>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</si>
  <si>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</si>
  <si>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</si>
  <si>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</si>
  <si>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</si>
  <si>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</si>
  <si>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</si>
  <si>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</si>
  <si>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</si>
  <si>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Asgarova, V; Kan, Y; Reindl, S; Liu, M</t>
  </si>
  <si>
    <t/>
  </si>
  <si>
    <t>Asgarova, Vafa; Kan, Yue; Reindl, Stefan; Liu, Min</t>
  </si>
  <si>
    <t>What changes are university students seeking? Bringing employers to classrooms to facilitate post-graduation opportunities</t>
  </si>
  <si>
    <t>IRISH EDUCATIONAL STUDIES</t>
  </si>
  <si>
    <t>English</t>
  </si>
  <si>
    <t>Article; Early Access</t>
  </si>
  <si>
    <t>University education programs; internationalization at home; employability skills; employers as teachers; industry partnerships</t>
  </si>
  <si>
    <t>HIGHER-EDUCATION; EMPLOYABILITY; SKILLS; TRANSITIONS; EMPLOYMENT; KNOWLEDGE</t>
  </si>
  <si>
    <t>University graduates not in employment and training in Azerbaijan lack relevant skills and knowledge that would make them eligible for post-graduation opportunities. The SABAH project aimed to address this problem. This article explores the perceived benefits of this advanced education program for students' eligibility for post-graduation opportunities, such as employment. 25 undergraduate students majoring in the fields of human resource management, teaching English as a foreign language, business administration, law, economic science and earth sciences were interviewed for this research paper. Two key dimensions of perceptions were highlighted: the search for novelties in university training and the future-oriented advantages of education programs. Data analysis is based on the concept that the SABAH program emerges as a 'change maker' in educational practice due to its novelty of bringing business partners to classrooms and arranging job placements tailored to students' personal and professional profiles. The study also concluded that integrating the international and intercultural dimensions of education in higher education delivery and engaging potential employers in teaching processes can help students develop the competencies needed for employment and facilitate graduates' access to post-graduation opportunities.</t>
  </si>
  <si>
    <t>[Asgarova, Vafa; Kan, Yue] Zhejiang Univ, Coll Educ, Hangzhou, Peoples R China; [Reindl, Stefan] Open Univ Catalonia, Nodes Res Grp, Divers Res Line, Barcelona, Spain; [Liu, Min] Beijing Normal Univ, Inst Int &amp; Comparat Educ, Beijing, Peoples R China; [Kan, Yue] Zhejiang Univ, Coll Educ, Zijingang Campus 866,Yuhangtang Rd, Hangzhou, Zhejiang, Peoples R China</t>
  </si>
  <si>
    <t>Zhejiang University; UOC Universitat Oberta de Catalunya; Beijing Normal University; Zhejiang University</t>
  </si>
  <si>
    <t>Kan, Y (corresponding author), Zhejiang Univ, Coll Educ, Zijingang Campus 866,Yuhangtang Rd, Hangzhou, Zhejiang, Peoples R China.</t>
  </si>
  <si>
    <t>kanyue@zju.edu.cn</t>
  </si>
  <si>
    <t>Reindl, Stefan/ADR-1435-2022</t>
  </si>
  <si>
    <t>Reindl, Stefan/0000-0001-5194-5213; Asgarova, Vafa/0000-0002-6260-5000</t>
  </si>
  <si>
    <t>ROUTLEDGE JOURNALS, TAYLOR &amp; FRANCIS LTD</t>
  </si>
  <si>
    <t>ABINGDON</t>
  </si>
  <si>
    <t>2-4 PARK SQUARE, MILTON PARK, ABINGDON OX14 4RN, OXON, ENGLAND</t>
  </si>
  <si>
    <t>0332-3315</t>
  </si>
  <si>
    <t>1747-4965</t>
  </si>
  <si>
    <t>IRISH EDUC STUD</t>
  </si>
  <si>
    <t>Ir. Educ. Stud.</t>
  </si>
  <si>
    <t>2023 SEP 14</t>
  </si>
  <si>
    <t>10.1080/03323315.2023.2257671</t>
  </si>
  <si>
    <t>SEP 2023</t>
  </si>
  <si>
    <t>Education &amp; Educational Research</t>
  </si>
  <si>
    <t>Social Science Citation Index (SSCI)</t>
  </si>
  <si>
    <t>R5YG0</t>
  </si>
  <si>
    <t>2023-10-18</t>
  </si>
  <si>
    <t>WOS:001065101200001</t>
  </si>
  <si>
    <t>Isaeva, R; Ratinen, I; Uusiautti, S</t>
  </si>
  <si>
    <t>Isaeva, Razia; Ratinen, Ilkka; Uusiautti, Satu</t>
  </si>
  <si>
    <t>Understanding student success in higher education in Azerbaijan: the role of student engagement</t>
  </si>
  <si>
    <t>STUDIES IN HIGHER EDUCATION</t>
  </si>
  <si>
    <t>Student engagement; student learning experiences; perceived gains; National Survey of Student Engagement (NSSE); stepwise regression analysis</t>
  </si>
  <si>
    <t>OUTCOMES; SHORTCOMINGS; INVOLVEMENT; DIMENSIONS; MATTER</t>
  </si>
  <si>
    <t>Research on student engagement in higher education (HE) has addressed the conceptualisation, measurement and criticism of the phenomenon over the last two decades, predominantly in Western countries. The conceptualisation of student engagement has received little attention in countries of a lengthy association with the Soviet realm. This study investigated student engagement in Azerbaijani universities using the National Survey of Student Engagement (NSSE) tool, under licence granted by Indiana University in 2018, to gather data. The survey was conducted among more than 430 students at eight Azerbaijani universities to explore what universities do to engage their students in learning. After a preliminary examination of the data for reliability, only the data from urban universities comprising 266 students were considered suitable for further analysis. The data were analysed to look at descriptive statistics and to identify linkages between student activities and student outcomes in Azerbaijan through bivariate correlation and regression analysis. The study revealed that, according to the NSSE categories, a supportive student environment and the quality of interactions, combined under the campus environment theme, and student-faculty interactions were essential elements for student learning, success, satisfaction and engagement in academically challenging practices.</t>
  </si>
  <si>
    <t>[Isaeva, Razia; Ratinen, Ilkka; Uusiautti, Satu] Univ Lapland, Fac Educ, Rovaniemi, Finland; [Isaeva, Razia] Khazar Univ, Baku, Azerbaijan; [Isaeva, Razia] Univ Lapland, Fac Educ, Yliopistonkatu 8, Baku 96300, Azerbaijan</t>
  </si>
  <si>
    <t>University of Lapland; Ministry of Education of Azerbaijan Republic; Khazar University</t>
  </si>
  <si>
    <t>Isaeva, R (corresponding author), Univ Lapland, Fac Educ, Yliopistonkatu 8, Baku 96300, Azerbaijan.</t>
  </si>
  <si>
    <t>risaeva@ulapland.fi</t>
  </si>
  <si>
    <t>Ratinen, Ilkka/0000-0001-7977-062X; Uusiautti, Satu/0000-0002-2409-6460; Isaeva, Razia/0000-0002-2290-1972</t>
  </si>
  <si>
    <t>0307-5079</t>
  </si>
  <si>
    <t>1470-174X</t>
  </si>
  <si>
    <t>STUD HIGH EDUC</t>
  </si>
  <si>
    <t>Stud. High. Educ.</t>
  </si>
  <si>
    <t>2023 MAY 24</t>
  </si>
  <si>
    <t>10.1080/03075079.2023.2217208</t>
  </si>
  <si>
    <t>MAY 2023</t>
  </si>
  <si>
    <t>H1IW0</t>
  </si>
  <si>
    <t>hybrid, Green Submitted</t>
  </si>
  <si>
    <t>WOS:000993576400001</t>
  </si>
  <si>
    <t>Sadigova, AA</t>
  </si>
  <si>
    <t>Sadigova, Afag Allahverdi</t>
  </si>
  <si>
    <t>SOME ASPECTS OF COMMUNICATIVE LEARNING IN RUSSIAN LESSONS AS A FOREIGN LANGUAGE</t>
  </si>
  <si>
    <t>REVISTA UNIVERSIDAD Y SOCIEDAD</t>
  </si>
  <si>
    <t>Article</t>
  </si>
  <si>
    <t>linguistic material; communicative competence; interactive teaching methods</t>
  </si>
  <si>
    <t>Communicative Language Teaching (CLT) is an approach to language teaching that emphasizes interaction as the means and end goal of studying a language. This method focuses on communication rather than just memorization and grammar, and encourages students to interact with each other and with instructors in class and outside of class using different audio-visual materials, personal experiences, and conversations about real-world topics as a basis for learning. In this way, the goal of CLT is to develop students' ability to communicate effectively, rather than just mastering/memorizing grammatical rules. Given its importance, the objective of this article is to discuss some aspects of communicative learning from various methodological aspects, methods and techniques for the formation of communicative competences in the teaching of Rus-sian as a foreign language, specifically in Azerbaijani schools. The investigation made it possible to verify that the systematic organization of educational material is of great relevance in teaching, so attention must be paid to the choice of principles for the selection of linguistic material and the presentation of this material by the most effective means, as the effectiveness of the use of interactive methods in teaching Russian as a foreign language. In addition, while applying CLT techniques teachers act as facilitators rather than instructors, and classroom activities are chosen based on their effectiveness in developing lan-guage and communication skills, which requires excellent teacher preparation. Finally, while CLT has been highly influential in the field of language teaching, it has also faced significant criticism and is not universally accepted but its potential and benefits are to value.</t>
  </si>
  <si>
    <t>[Sadigova, Afag Allahverdi] Azerbaijan State Univ Culture &amp; Arts, Baku, Azerbaijan</t>
  </si>
  <si>
    <t>Sadigova, AA (corresponding author), Azerbaijan State Univ Culture &amp; Arts, Baku, Azerbaijan.</t>
  </si>
  <si>
    <t>afaq.sadiqova@mail.ru</t>
  </si>
  <si>
    <t>Sadigova, Afag/IZQ-4476-2023</t>
  </si>
  <si>
    <t>UNIV CIENFUEGOS</t>
  </si>
  <si>
    <t>CIENFUEGOS</t>
  </si>
  <si>
    <t>CARRETERA RODAS KM 4, CUATRO CAMINOS, CIENFUEGOS, 00000, CUBA</t>
  </si>
  <si>
    <t>2218-3620</t>
  </si>
  <si>
    <t>REV UNIV SOC</t>
  </si>
  <si>
    <t>Rev. Univ. Soc.</t>
  </si>
  <si>
    <t>MAY-JUN</t>
  </si>
  <si>
    <t>Social Sciences, Interdisciplinary</t>
  </si>
  <si>
    <t>Emerging Sources Citation Index (ESCI)</t>
  </si>
  <si>
    <t>Social Sciences - Other Topics</t>
  </si>
  <si>
    <t>L1MC2</t>
  </si>
  <si>
    <t>WOS:001020956900002</t>
  </si>
  <si>
    <t>Levenson, L</t>
  </si>
  <si>
    <t>Levenson, Lance</t>
  </si>
  <si>
    <t>#WeWillWin: Mobilisation of Jerusalem's Armenian youth and digital acts of citizenship during the Second Artsakh War</t>
  </si>
  <si>
    <t>NATIONS AND NATIONALISM</t>
  </si>
  <si>
    <t>Armenian diaspora; diaspora nationalism; digital ethnography; hashtag activism; Israel; youth mobilisation</t>
  </si>
  <si>
    <t>DIASPORA; GENOCIDE</t>
  </si>
  <si>
    <t>This focused digital ethnography explores Armenian diaspora youth mobilisation via hashtag activism concerning a homeland conflict, examining the impact of digital citizenship acts on diaspora nationalism and identity negotiation. Taking Jerusalem's Armenian School as a case study, I analyse the school's use of Facebook amid a global pandemic to coordinate youth mobilisation around the viral hashtag #WeWillWin during the Second Artsakh War between Armenians and Azerbaijanis. Ethnographic content analysis was applied to student-created audiovisual materials, which were contextualised using interviews with schoolteachers and young adults. Considering complex geopolitics within a conflict-ridden landscape, Armenian youth's audiovisual posts in cyberspace represent empowering, performative statements of identity and citizenship tethered to an imagined Armenian transnation. For diasporic youth facing uncertainty, crisis and marginalisation in local milieus, social media can constitute hybrid spaces between home and homeland for expressions of agency and dissent, identity negotiation and citizenship performance.</t>
  </si>
  <si>
    <t>[Levenson, Lance] Hebrew Univ Jerusalem, Sch Educ, IL-9190501 Jerusalem, Israel</t>
  </si>
  <si>
    <t>Hebrew University of Jerusalem</t>
  </si>
  <si>
    <t>Levenson, L (corresponding author), Hebrew Univ Jerusalem, Sch Educ, IL-9190501 Jerusalem, Israel.</t>
  </si>
  <si>
    <t>lance.levenson@mail.huji.ac.il</t>
  </si>
  <si>
    <t>WILEY</t>
  </si>
  <si>
    <t>HOBOKEN</t>
  </si>
  <si>
    <t>111 RIVER ST, HOBOKEN 07030-5774, NJ USA</t>
  </si>
  <si>
    <t>1354-5078</t>
  </si>
  <si>
    <t>1469-8129</t>
  </si>
  <si>
    <t>NATIONS NATL</t>
  </si>
  <si>
    <t>Nations Natl.</t>
  </si>
  <si>
    <t>2023 MAR 14</t>
  </si>
  <si>
    <t>10.1111/nana.12943</t>
  </si>
  <si>
    <t>MAR 2023</t>
  </si>
  <si>
    <t>Ethnic Studies; History; Political Science; Sociology</t>
  </si>
  <si>
    <t>Ethnic Studies; History; Government &amp; Law; Sociology</t>
  </si>
  <si>
    <t>9V8ET</t>
  </si>
  <si>
    <t>hybrid</t>
  </si>
  <si>
    <t>WOS:000948620700001</t>
  </si>
  <si>
    <t>Huseynli, A</t>
  </si>
  <si>
    <t>Huseynli, Aytakin</t>
  </si>
  <si>
    <t>Social Work Education in Post-Soviet Countries: Progress of Azerbaijan</t>
  </si>
  <si>
    <t>BRITISH JOURNAL OF SOCIAL WORK</t>
  </si>
  <si>
    <t>education quality; minimum standards; social protection; social work professionalisation; South Caucasus; workforce</t>
  </si>
  <si>
    <t>The article presents the findings of a qualitative study that was conducted in Azerbaijan to identify achievements and issues of social work education in the country. As in many former Soviet Union (fSU) countries, social work education in Azerbaijan is in its infancy. Formal education was established in 2005. Currently, sixteen universities offer social work education at the bachelor's, master's and doctoral levels. Despite a relatively high number of graduates from these programmes, the country lacks professional social workers in the field. Thus, with financial support from the Ministry of Education, the Azerbaijan Social Work Public Union explored this paradox. Data were collected via focus groups and in-depth interviews. The sample size was thirty-nine key informants, which included representatives of the government and non-government agencies, universities, social work students and alumni. Data were analysed by NVivo software. Themes such as the high number of social work education programs, strong commitment to launch social work programmes, wrong image of social work, need for resources in the local language, need for social work teachers, need for the minimum national quality standards for social work education and an uninformed selection of social work education by students have emerged. The study aims to contribute to the literature on social work education in former fSU countries. Are there countries without educated professional social workers? Yes, at least until recently most former Soviet Union (fSU) countries had no social work education system for almost a century. The social work profession was abolished, and its duties were carried out by nonprofessional social assistants, members of the Communist Party, Trade Union and nongovernment organisations. This legacy continues in some fSU countries, but others started developing indigenous social work education programmes. In Azerbaijan like all the fSU countries, social work education reemerged after the collapse of the USSR. Azerbaijan, which is at the diverse crossroads between Europe and Asia, has had conditions for unique configurations of social work education since 2005. What lessons can be drawn from the policy and practice experiences of Azerbaijan's path in developing its social work education? In this empirical article, the author discusses the emergence of social work education in Azerbaijan. The article outlines social work education's historical development before, during and after the Soviet times and analyses the current achievements and challenges of social work education in Azerbaijan. The article concludes with recommendations for the development of social work education in Azerbaijan.</t>
  </si>
  <si>
    <t>[Huseynli, Aytakin] Washington Univ St Louis Danforth Campus, Brown Sch, One Brookings Dr, St Louis, MO 63130 USA; [Huseynli, Aytakin] Washington Univ St Louis Danforth Campus, 8322 Delcrest Apartment 3C, St Louis, MO 63130 USA</t>
  </si>
  <si>
    <t>Washington University (WUSTL)</t>
  </si>
  <si>
    <t>Huseynli, A (corresponding author), Washington Univ St Louis Danforth Campus, 8322 Delcrest Apartment 3C, St Louis, MO 63130 USA.</t>
  </si>
  <si>
    <t>ahuseynli@wustl.edu</t>
  </si>
  <si>
    <t>OXFORD UNIV PRESS</t>
  </si>
  <si>
    <t>OXFORD</t>
  </si>
  <si>
    <t>GREAT CLARENDON ST, OXFORD OX2 6DP, ENGLAND</t>
  </si>
  <si>
    <t>0045-3102</t>
  </si>
  <si>
    <t>1468-263X</t>
  </si>
  <si>
    <t>BRIT J SOC WORK</t>
  </si>
  <si>
    <t>Br. J. Soc. Work</t>
  </si>
  <si>
    <t>JUL 31</t>
  </si>
  <si>
    <t>10.1093/bjsw/bcac225</t>
  </si>
  <si>
    <t>DEC 2022</t>
  </si>
  <si>
    <t>Social Work</t>
  </si>
  <si>
    <t>O0HY4</t>
  </si>
  <si>
    <t>WOS:000898317600001</t>
  </si>
  <si>
    <t>Oldac, YI</t>
  </si>
  <si>
    <t>Oldac, Yusuf Ikbal</t>
  </si>
  <si>
    <t>The contributions of study abroad to home countries: an agential perspective</t>
  </si>
  <si>
    <t>HIGHER EDUCATION</t>
  </si>
  <si>
    <t>International students; International higher education; Agency; Societal contributions; Turkey</t>
  </si>
  <si>
    <t>HUMAN-CAPITAL DEVELOPMENT; BRAIN-DRAIN; EDUCATION; DIASPORA; BENEFITS; STUDENTS; GAIN</t>
  </si>
  <si>
    <t>Contributions to home country after international higher education (IHE) have long been considered within the traditional frameworks of brain drain or brain circulation. However, recent scholarship has hinted at more nuances into this issue than what has been predominantly discussed. This study focuses on IHE graduate agency to investigate the contributions of studying abroad to a home country. It builds from international-comparative fieldwork that included interviews with 50 recent Turkish IHE graduates who studied in four purposefully selected countries-Azerbaijan, Bulgaria, Germany and the UK-and who either stayed or returned to their home country afterwards. The findings highlight the role of agency in IHE graduates' contributions to their home country. Returning to the home country does not equate to contributing to it, as some participants expressed that they contribute better from abroad while others refuse to contribute even after returning. The study also demonstrates that combining individual agency with push-pull factors emanating from the home country provides a more holistic explanation, as the home country dynamics have been found to be influential on agential stances regarding contributions.</t>
  </si>
  <si>
    <t>[Oldac, Yusuf Ikbal] Univ Oxford, Dept Educ, Oxford, England</t>
  </si>
  <si>
    <t>University of Oxford</t>
  </si>
  <si>
    <t>Oldac, YI (corresponding author), Univ Oxford, Dept Educ, Oxford, England.</t>
  </si>
  <si>
    <t>yusufoldac@ln.edu.hk</t>
  </si>
  <si>
    <t>Oldac, Yusuf Ikbal/AAC-1680-2022</t>
  </si>
  <si>
    <t>Oldac, Yusuf Ikbal/0000-0002-1201-9767</t>
  </si>
  <si>
    <t>British Association for International and Comparative Education [20181101]; Oxford Centre for Islamic Studies; University Grants Committee of Hong Kong</t>
  </si>
  <si>
    <t>British Association for International and Comparative Education; Oxford Centre for Islamic Studies; University Grants Committee of Hong Kong</t>
  </si>
  <si>
    <t>This work was supported by the British Association for International and Comparative Education under Grant [number 20181101]. Further, this study is part of a wider doctoral study of the first author, which is funded by the Oxford Centre for Islamic Studies. The author has recently moved to Lingnan University to take up a Hong Kong Research Grants Council Postdoctoral Fellowship position funded by the University Grants Committee of Hong Kong.</t>
  </si>
  <si>
    <t>SPRINGER</t>
  </si>
  <si>
    <t>DORDRECHT</t>
  </si>
  <si>
    <t>VAN GODEWIJCKSTRAAT 30, 3311 GZ DORDRECHT, NETHERLANDS</t>
  </si>
  <si>
    <t>0018-1560</t>
  </si>
  <si>
    <t>1573-174X</t>
  </si>
  <si>
    <t>HIGH EDUC</t>
  </si>
  <si>
    <t>High. Educ.</t>
  </si>
  <si>
    <t>2022 DEC 9</t>
  </si>
  <si>
    <t>10.1007/s10734-022-00980-z</t>
  </si>
  <si>
    <t>6X5JW</t>
  </si>
  <si>
    <t>hybrid, Green Published</t>
  </si>
  <si>
    <t>WOS:000896450300001</t>
  </si>
  <si>
    <t>Bunyatova, AR</t>
  </si>
  <si>
    <t>Bunyatova, Aynur Rashid</t>
  </si>
  <si>
    <t>IQ AND EQ SKILLS TRAINING WITHING THE SMART EDUCATION - SMART YOUTH PROGRAM</t>
  </si>
  <si>
    <t>emotional intelligence; active and constructive learning; Azerbaijani program SMART-Education; SMAR -youth</t>
  </si>
  <si>
    <t>Since the knowledge load of students has increased in recent years, most of their time is spent on acquiring knowledge. This increased training load not only slows students' cognitive and emotional development, but also disrupts normal development in other spheres. Since 2014, the Healthy Education-Healthy Nation project has been implemented in Azerbaijan in the direction of development of sustainable education at the state level. In order to promote development on a scientific and sustainable basis, the objectives of the program were expanded from the psycho-pedagogical point of view with the objectives of the SMART Education - Smart Youth project. The goal of the SMART Education - Smart Youth project was to replace subject programs and applied learning technology in a healthy educational environment with SMART subject programs and constructive training, directing students to dynamic formation and intellectual activity instead of receiving passive knowledge. This article reflected the work carried out within the framework of the project related to the development of students' emotional intelligence at the level of research, applied technologies, levels of knowledge, and emotional and intellectual development of the students participating in the project.</t>
  </si>
  <si>
    <t>[Bunyatova, Aynur Rashid] Azerbaijan Univ, Baku, Azerbaijan</t>
  </si>
  <si>
    <t>Ministry of Education of Azerbaijan Republic; Azerbaijan University</t>
  </si>
  <si>
    <t>Bunyatova, AR (corresponding author), Azerbaijan Univ, Baku, Azerbaijan.</t>
  </si>
  <si>
    <t>aynur.bunyadi@au.edu.az</t>
  </si>
  <si>
    <t>OCT</t>
  </si>
  <si>
    <t>6N3MU</t>
  </si>
  <si>
    <t>WOS:000889462700035</t>
  </si>
  <si>
    <t>Social work in Azerbaijan: Achievements and challenges of the profession</t>
  </si>
  <si>
    <t>INTERNATIONAL SOCIAL WORK</t>
  </si>
  <si>
    <t>Former Soviet Union; post-Soviet; social protection; social service workforce; social work professionalization; South Caucasus</t>
  </si>
  <si>
    <t>CARE</t>
  </si>
  <si>
    <t>The professional social work in Azerbaijan started in 2005 with the Master of Social Work degree and it rapidly evolved. The article presents the findings of the study that evaluated the situation of the social work profession since its establishment. The sample size was 39 respondents. Data were collected through in-depth interviews and focus groups. The study found rapid development, institutionalization, and acceptance of social work by public agencies as achievements, and the wrong image of social work, lack of jobs for social work graduates, uninformed selection of social work by students, and low salaries for social workers as challenges.</t>
  </si>
  <si>
    <t>[Huseynli, Aytakin] Washington Univ, Social Work, St Louis, MO 63130 USA</t>
  </si>
  <si>
    <t>Huseynli, A (corresponding author), Washington Univ, Brown Sch, 1 Brookings Dr, St Louis, MO 63130 USA.</t>
  </si>
  <si>
    <t>SAGE PUBLICATIONS LTD</t>
  </si>
  <si>
    <t>LONDON</t>
  </si>
  <si>
    <t>1 OLIVERS YARD, 55 CITY ROAD, LONDON EC1Y 1SP, ENGLAND</t>
  </si>
  <si>
    <t>0020-8728</t>
  </si>
  <si>
    <t>1461-7234</t>
  </si>
  <si>
    <t>INT SOC WORK</t>
  </si>
  <si>
    <t>Int. Soc. Work</t>
  </si>
  <si>
    <t>SEP</t>
  </si>
  <si>
    <t>10.1177/00208728221075824</t>
  </si>
  <si>
    <t>MAR 2022</t>
  </si>
  <si>
    <t>S2LR3</t>
  </si>
  <si>
    <t>WOS:000769444800001</t>
  </si>
  <si>
    <t>Adishirinov, KF</t>
  </si>
  <si>
    <t>Adishirinov, K. F.</t>
  </si>
  <si>
    <t>Nukha's Theatrical Life in the 30s-40s of the 20th Century (Challenges, Progress, Problems)</t>
  </si>
  <si>
    <t>VESTNIK SANKT-PETERBURGSKOGO UNIVERSITETA-ISKUSSTVOVEDENIE</t>
  </si>
  <si>
    <t>theatre troupe; actor; Nukha Theatre; spectacle; director; honored artist; repertoire; drama</t>
  </si>
  <si>
    <t>The theatre in Nukha was founded by the amateur theatre troupe who staged the comedy Haji Kara by Mirza Fatali Akhundzade, a prominent playwright of the Azerbaijani literature in the 19(th) century. The path opened by the theatre amateurs was later expanded, and it led to getting a state status of the Nukha Theatre in 1936. The path of the Nukha Theatre had not been smooth enough, and as it is mentioned in the article, the Nukha Theatre had to be closed in 1949 due to a lack of financial support by the government and a lack of actors. In the 70s of the 20(th) century, the theatre life in Nukha was revived by a group of students of the Azerbaijan Institute of Culture and Arts sent to Sheki to work, and the theatre stepped to its new successful stage of its history. The activity of the Nukha Theatre in the 30s-40s was out of research and became a history in archive documents till the writing of this article. Indeed, limited information about the development of the Nukha Theatre was given by theatre researchers in the direction of research of the Azerbaijani Theatre, but the path of development of theatre had not been studied in the specific direction. This article is a part of the first step in this direction. The topicality of the article is a systematic and historical - chronological study of the Nukha Theatre, which was the integral part of the Azerbaijani Theatre in the 30s-40s of the 20(th) century, for the first time in a wide range. The scientific novelty of the topic is related to introducing the path of development of the Nukha Theatre in the 30s-40s of the 20(th) century to readers broadly.</t>
  </si>
  <si>
    <t>[Adishirinov, K. F.] Azerbaijan Natl Acad Sci, Sheki Reg Sci Ctr, 24 Lutfali Abdullayev Str, Sheki City 5500, Azerbaijan</t>
  </si>
  <si>
    <t>Azerbaijan National Academy of Sciences (ANAS)</t>
  </si>
  <si>
    <t>Adishirinov, KF (corresponding author), Azerbaijan Natl Acad Sci, Sheki Reg Sci Ctr, 24 Lutfali Abdullayev Str, Sheki City 5500, Azerbaijan.</t>
  </si>
  <si>
    <t>Kamil.adisirinov@mail.ru</t>
  </si>
  <si>
    <t>ST PETERSBURG UNIV PRESS</t>
  </si>
  <si>
    <t>ST PETERSBURG</t>
  </si>
  <si>
    <t>6TH LINE VO, 11, ST PETERSBURG, 199004, RUSSIA</t>
  </si>
  <si>
    <t>2221-3007</t>
  </si>
  <si>
    <t>2542-2243</t>
  </si>
  <si>
    <t>VESTN ST PETER U-ISK</t>
  </si>
  <si>
    <t>Vestn. St.-Petersbg. Univ.-Iskusstv.</t>
  </si>
  <si>
    <t>10.21638/spbu15.2022.303</t>
  </si>
  <si>
    <t>Humanities, Multidisciplinary</t>
  </si>
  <si>
    <t>Arts &amp; Humanities - Other Topics</t>
  </si>
  <si>
    <t>6Y3TD</t>
  </si>
  <si>
    <t>gold, Green Submitted</t>
  </si>
  <si>
    <t>WOS:000897019400003</t>
  </si>
  <si>
    <t>Hajiyeva, K; Amani, B; Abbasova, M</t>
  </si>
  <si>
    <t>Hajiyeva, Konul; Amani, Bahman; Abbasova, Milana</t>
  </si>
  <si>
    <t>Vocabulary Learning Strategies of Azerbaijani Students and its Relation to their Academic and Technical English Vocabulary Knowledge</t>
  </si>
  <si>
    <t>KHAZAR JOURNAL OF HUMANITIES AND SOCIAL SCIENCES</t>
  </si>
  <si>
    <t>English Vocabulary; Vocabulary Learning Strategies; Academic Vocabulary; Technical Vocabulary.</t>
  </si>
  <si>
    <t>With English turning into a global language among the people in all parts of the world, it has played a similarly essential role in the educational system of Azerbaijan. Vocabulary is a vital and inseparable part of the four language skills in the activity of language learning. This research was aimed at investigating the use of various vocabulary learning strategies (VLSs) among Azerbaijani engineering students. Moreover, the overall frequency of strategy use was explored by Azerbaijani learners as high strategy users, medium strategy users, and low strategy users. The study also investigated the students' academic and technical English vocabulary knowledge, finding that the vocabulary learning strategy use is done in relation to students' academic and technical English vocabulary knowledge. The descriptivequantitative research design was employed in this study. Two kinds of research instruments were utilized. A 60-item academic and a 30-item technical vocabulary test and an online questionnaire of vocabulary learning strategies with 23-item were employed. The findings demonstrated that there is not a significant relationship between VLSs and academic and technical English vocabulary knowledge of Azerbaijani engineering students. The research also indicated that meta-cognitive strategies included the most and least frequently used strategies among Azerbaijani learners. Consequently, Azerbaijani engineering students were high strategy users. It is obvious that vocabulary should not be treated as an additional material; on the contrary, syllabus designers and instructors have to put it forward as a vital ability in second or foreign language learning.</t>
  </si>
  <si>
    <t>[Hajiyeva, Konul; Amani, Bahman; Abbasova, Milana] Khazar Univ, Baku, Azerbaijan</t>
  </si>
  <si>
    <t>Ministry of Education of Azerbaijan Republic; Khazar University</t>
  </si>
  <si>
    <t>Abbasova, M (corresponding author), Khazar Univ, Baku, Azerbaijan.</t>
  </si>
  <si>
    <t>mabbasova@khazar.org</t>
  </si>
  <si>
    <t>KHAZAR UNIV</t>
  </si>
  <si>
    <t>BAKU</t>
  </si>
  <si>
    <t>11 MEHSETI ST, BAKU, 370096, AZERBAIJAN</t>
  </si>
  <si>
    <t>2223-2613</t>
  </si>
  <si>
    <t>2223-2621</t>
  </si>
  <si>
    <t>KHAZAR J HUMANITIES</t>
  </si>
  <si>
    <t>Khazar J. Humanities Soc. Sci.</t>
  </si>
  <si>
    <t>10.5782/2223-2621.2022.25.2.60</t>
  </si>
  <si>
    <t>7N9MC</t>
  </si>
  <si>
    <t>Green Submitted, Bronze</t>
  </si>
  <si>
    <t>WOS:000907658700004</t>
  </si>
  <si>
    <t>Koyfman, AY; Hauser, AE</t>
  </si>
  <si>
    <t>Koyfman, Alexandra Y.; Hauser, Anna E.</t>
  </si>
  <si>
    <t>Academic Motivation in Relation to Burnout Among Russian and Azerbaijani Higher Education Students</t>
  </si>
  <si>
    <t>PSIKHOLOGICHESKAYA NAUKA I OBRAZOVANIE-PSYCHOLOGICAL SCIENCE AND EDUCATION</t>
  </si>
  <si>
    <t>academic motivation; burnout; study-related experiences</t>
  </si>
  <si>
    <t>Student burnout is a risk factor for personal well-being and can lead to a decrease in motivation and other crucial components of learning . We present the results of a study of the relationship between academic motivation and burnout in the Russian (N=203) and Azerbaijani (N=170) samples . Motivation profiles were compared to profiles of burnout and study-related experiences . Students from two profiles with the highest level of intrinsic motivation, but different levels of motivation of self-esteem (high - 32% of the total sample, or low - 20%) experienced either no burnout, or high exhaustion along with high meaningfulness of learning in both cases . Students with predominance of external motivation (20%) or amotivation (9%) turned out to be more prone to burnout, showing a high level of emotional exhaustion along with an average or complete loss of the meaning of their own educational activities . Among students with an average profile (18%), the main symptom was a decrease in the meaningfulness of study that was in some cases linked to other symptoms of burnout . The results were similar in both samples, with the profiles with high levels of self-esteem being more typical of female students . The limitations of the obtained results are discussed, as well as the relevance of burnout prevention in universities .</t>
  </si>
  <si>
    <t>[Koyfman, Alexandra Y.] Moscow State Univ Psychol &amp; Educ, Lomonosov Moscow State Univ, Moscow, Russia; [Hauser, Anna E.] Baku Branch Lomonosov Moscow State Univ, Baku, Azerbaijan</t>
  </si>
  <si>
    <t>Moscow State University of Psychology &amp; Education; Lomonosov Moscow State University</t>
  </si>
  <si>
    <t>Koyfman, AY (corresponding author), Moscow State Univ Psychol &amp; Educ, Lomonosov Moscow State Univ, Moscow, Russia.</t>
  </si>
  <si>
    <t>skoyfmanl@gmail.com; ahauserl@mail.ru</t>
  </si>
  <si>
    <t>Koyfman, Alexandra/0000-0002-7473-7668</t>
  </si>
  <si>
    <t>MOSCOW STATE UNIV PSYCHOLOGY &amp; EDUCATION</t>
  </si>
  <si>
    <t>MOSCOW</t>
  </si>
  <si>
    <t>UL SRETENKA, 29, MOSCOW, 127051, RUSSIA</t>
  </si>
  <si>
    <t>1814-2052</t>
  </si>
  <si>
    <t>2311-7273</t>
  </si>
  <si>
    <t>PSIKHOL NAUK OBRAZOV</t>
  </si>
  <si>
    <t>Psikhologicheskaya Nauka Obrazovanie-Psychol. Sci. Educ.</t>
  </si>
  <si>
    <t>10.17759/pse.2022270502</t>
  </si>
  <si>
    <t>Education &amp; Educational Research; Psychology, Multidisciplinary</t>
  </si>
  <si>
    <t>Education &amp; Educational Research; Psychology</t>
  </si>
  <si>
    <t>6G5MB</t>
  </si>
  <si>
    <t>gold</t>
  </si>
  <si>
    <t>WOS:000884798500002</t>
  </si>
  <si>
    <t>Pishchik, VI</t>
  </si>
  <si>
    <t>Pishchik, V., I</t>
  </si>
  <si>
    <t>NARCISSISM AND ANXIETY LEVEL OF AZERBAIJANI AND RUSSIAN STUDENTS WITH DIFFERENT ASSESSMENTS OF AUTOSTEREOTYPES OF BEHAVIOR</t>
  </si>
  <si>
    <t>PSIKHOLOGICHESKII ZHURNAL</t>
  </si>
  <si>
    <t>Russian</t>
  </si>
  <si>
    <t>non-clinical narcissism; anxiety; students; national groups; Russian Students; Azerbaijanis; powerless Self; grand Self; autostereotypes of behavior</t>
  </si>
  <si>
    <t>SELF-PRESENTATION</t>
  </si>
  <si>
    <t>The aim of the work is to identify differences in the degree of narcissism and the level of anxiety in a group of Russian and Azerbaijani students with different assessments of autostereotypes of behavior. Narcissism of youth is considered non-clinical, as a psychological component of youth culture, a manifestation in response to cultural, political, economic transformations in modern society. The method of assessing narcissism, the scale of anxiety manifestations, the method of determining stereotypes of normative attitudes of social behavior were used. The sample consisted of 340 representatives of Russian and 234 - Azerbaijani nationality aged from 19 to 25 years (M = 21.1; SD = 7.93). Shifts were revealed (from 2017 to 2019) in the direction of increasing data among Russian students by sub-scales: Derealization/Depersonalization; Social isolation; Grandiose Self; Striving for an ideal Self-object; Narcissistic benefit from illness. In the group of Azerbaijanis, there were increases in the subscales: The ideal of self-sufficiency Conclusions: the difference of shifts with the tendency to increase narcissism in the group of Russian students was found. Narcissism and anxiety are more pronounced in the group of Russian students. The autostereotypes of the behavior of Russian students are in the zone of indidvidualism. A group of Azerbaijani students is influenced by the national culture, which restrains the manifestations of narcissism and anxiety. The autostereotypes of Azerbaijani behavior are in the zone of collectivism: activity, patriotism, respect for elders.</t>
  </si>
  <si>
    <t>[Pishchik, V., I] Don State Tech Univ, Pl Gagarina 1, Rostov Na Donu 344000, Russia</t>
  </si>
  <si>
    <t>Don State Technical University</t>
  </si>
  <si>
    <t>Pishchik, VI (corresponding author), Don State Tech Univ, Pl Gagarina 1, Rostov Na Donu 344000, Russia.</t>
  </si>
  <si>
    <t>vladaph@yandex.ru</t>
  </si>
  <si>
    <t>Pishchik, Vlada Igorevna/O-6154-2015</t>
  </si>
  <si>
    <t>MEZHDUNARODNAYA KNIGA</t>
  </si>
  <si>
    <t>39 DIMITROVA UL., MOSCOW, 113095, RUSSIA</t>
  </si>
  <si>
    <t>0205-9592</t>
  </si>
  <si>
    <t>PSIKHOL ZH</t>
  </si>
  <si>
    <t>Psikhologicheskii Zhurnal</t>
  </si>
  <si>
    <t>SEP-OCT</t>
  </si>
  <si>
    <t>10.31857/S020595920016044-4</t>
  </si>
  <si>
    <t>Psychology, Multidisciplinary</t>
  </si>
  <si>
    <t>Psychology</t>
  </si>
  <si>
    <t>YI1ON</t>
  </si>
  <si>
    <t>WOS:000743625600003</t>
  </si>
  <si>
    <t>Hasanov, Z; Antoniou, P; Suleymanov, E; Garayev, V</t>
  </si>
  <si>
    <t>Hasanov, Zafar; Antoniou, Panayiotis; Suleymanov, Elchin; Garayev, Vener</t>
  </si>
  <si>
    <t>The impact of behavioural, cognitive and emotional dimensions of student engagement on student learning: the case of Azerbaijani higher education institutions</t>
  </si>
  <si>
    <t>INTERNATIONAL JOURNAL OF KNOWLEDGE AND LEARNING</t>
  </si>
  <si>
    <t>student engagement; behavioural engagement; learning outcomes; emotional engagement; cognitive engagement; higher education</t>
  </si>
  <si>
    <t>HIGH-SCHOOL; VALIDITY; NSSE; OUTCOMES</t>
  </si>
  <si>
    <t>This study examines the relationship between student engagement and academic attainment. A random sample of 548 full time second-year and third-year undergraduate students from six higher education institutions in Azerbaijan was obtained. The study methodologically compares and merges two psychometric self-report measures, the National Survey of Student Engagement (NSSE) and the Burch Engagement Survey for Students (BESS), which capture three fundamentally different dimensions of engagement, namely behavioural, cognitive and emotional. The data were analysed using confirmatory factor analysis (CFA) and multiple linear regression. The findings of the study support the multidimensionality notion of engagement as suggested by the prominent student involvement theories and claim that all three dimensions are to a different extent statistically significant determinants of academic success. Regression results reveal significant relationships between students' academic achievement and engagement both for one-dimensional and three-dimensional engagement models. Compared to traditionally used measurements, the three-dimensional CFA model provides better explanation of academic outcomes. The results of this study could have implications for university academic staff and policymakers in utilising the benefits of each engagement factor to improve institutional quality.</t>
  </si>
  <si>
    <t>[Hasanov, Zafar] Int Training &amp; Project Ctr, Yusif Vazir Chamanzaminli Str 1996, Baku, Azerbaijan; [Antoniou, Panayiotis] Univ Cambridge, Fac Educ, 184 Hills Rd, Cambridge CB2 8PQ, England; [Suleymanov, Elchin] Baku Engn Univ, Hasan Aliyev Str 120, Khirdalan, Azerbaijan; [Garayev, Vener] ADA Univ, Publ Adm, Ahmadbay Agha Oglu St 61, Baku, Azerbaijan</t>
  </si>
  <si>
    <t>University of Cambridge; Ministry of Education of Azerbaijan Republic; Baku Engineering University; Ministry of Education of Azerbaijan Republic; Azerbaijan Diplomatic Academy (ADA)</t>
  </si>
  <si>
    <t>Hasanov, Z (corresponding author), Int Training &amp; Project Ctr, Yusif Vazir Chamanzaminli Str 1996, Baku, Azerbaijan.</t>
  </si>
  <si>
    <t>zafar_hasanov@yahoo.com; pa241@cam.ac.uk; elsuleymanov@beu.edu.az; vgarayev@ada.edu.az</t>
  </si>
  <si>
    <t>Suleymanov, Elchin/N-4266-2014</t>
  </si>
  <si>
    <t>Suleymanov, Elchin/0000-0002-6075-2744</t>
  </si>
  <si>
    <t>INDERSCIENCE ENTERPRISES LTD</t>
  </si>
  <si>
    <t>GENEVA</t>
  </si>
  <si>
    <t>WORLD TRADE CENTER BLDG, 29 ROUTE DE PRE-BOIS, CASE POSTALE 856, CH-1215 GENEVA, SWITZERLAND</t>
  </si>
  <si>
    <t>1741-1009</t>
  </si>
  <si>
    <t>1741-1017</t>
  </si>
  <si>
    <t>INT J KNOWL LEARN</t>
  </si>
  <si>
    <t>Int. J. Knowl. Learn.</t>
  </si>
  <si>
    <t>SF8PX</t>
  </si>
  <si>
    <t>WOS:000653011700002</t>
  </si>
  <si>
    <t>Mutalimov, V; Volkovitckaia, G; Buymov, A; Syzdykov, S; Stepanova, D</t>
  </si>
  <si>
    <t>Mutalimov, Verdi; Volkovitckaia, Galina; Buymov, Arkady; Syzdykov, Shalkar; Stepanova, Diana</t>
  </si>
  <si>
    <t>Professional Entrepreneurial Competencies and Creativity Skills Formation Under the Influence of Educational Practices of Start-Up Projects Development</t>
  </si>
  <si>
    <t>JOURNAL OF TECHNICAL EDUCATION AND TRAINING</t>
  </si>
  <si>
    <t>Entrepreneurial skills; professional competencies; start-up ecosystem; start-up projects</t>
  </si>
  <si>
    <t>ECOSYSTEMS</t>
  </si>
  <si>
    <t>This article defines the role of start-up projects as a pedagogical tool aimed at consolidating and updating vocational training of students majoring in entrepreneurial studies. It presents an online survey conducted among Russian and Azerbaijan entrepreneurs, which allowed identifying key competencies necessary to practice a flourishing business activity in the current environment. The role of start-ups in strengthening and upgrading entrepreneurship students' professional competencies was identified based on self-assessment of their professional progress during educational training. The research methodology made it possible to identify levers of influence on students' involvement in training, the effective usage of which can dramatically change the quality of future specialists' education due to the synergy of theoretical and practical activities. Using a survey of 50 Russian and Azerbaijani entrepreneurs, selected using a series of filters and based on a random sample, a list of entrepreneurs' competencies and skills was formed. Checking by the Cronbach method a demonstrated the acceptability of the internal reliability of the resulting list (alpha =.821). This list was used to survey 395 students from 5 Russian and one Azerbaijani universities using the method of assessing on a 4-point Likert scale their results in entrepreneurship training after The practical vocational training in the Start-up Projects - New Generation ecosystem, described in this study. The students' assessment of the level of development of their vocational skills turned out to be relevantly high. In practice, the research results can be applied in the creation of entrepreneurship training courses, as well as with the aim of increasing student entrepreneurship motivation and enhancing their practical experience.</t>
  </si>
  <si>
    <t>[Mutalimov, Verdi] Moscow State Univ Humanities &amp; Econ, Dept Econ &amp; Innovat, Fed State Budgetary Educ Inst Inclus Higher Educ, Moscow 117198, Russia; [Volkovitckaia, Galina] Herzen State Pedag Univ Russia, Dept Educ Management &amp; Personnel Management, St Petersburg 191186, Russia; [Buymov, Arkady] Tomsk State Univ Control Syst &amp; Radioelection, Dept Econ, Tomsk 634050, Russia; [Syzdykov, Shalkar] Moscow Inst Aviat Technol, Dept Management Operat Rocket &amp; Space Syst, Moscow 105425, Russia; [Stepanova, Diana] Plekhanov Russian Univ Econ, Dept Finance &amp; Prices, Moscow 115093, Russia</t>
  </si>
  <si>
    <t>Herzen State Pedagogical University of Russia; Moscow Aviation Institute; Plekhanov Russian University of Economics</t>
  </si>
  <si>
    <t>Mutalimov, V (corresponding author), Moscow State Univ Humanities &amp; Econ, Dept Econ &amp; Innovat, Fed State Budgetary Educ Inst Inclus Higher Educ, Moscow 117198, Russia.</t>
  </si>
  <si>
    <t>verdimutalimova6@rambler.ru</t>
  </si>
  <si>
    <t>Volkovitckaia, Galina/AAC-7929-2022; Stepanova, Diana/AAH-7682-2020</t>
  </si>
  <si>
    <t>Stepanova, Diana/0000-0001-5981-6889</t>
  </si>
  <si>
    <t>PENERBIT UTHM</t>
  </si>
  <si>
    <t>JOHOR</t>
  </si>
  <si>
    <t>86400 PARIT RAJA, BATU PAHAT, JOHOR, 00000, MALAYSIA</t>
  </si>
  <si>
    <t>2229-8932</t>
  </si>
  <si>
    <t>2600-7932</t>
  </si>
  <si>
    <t>J TECH EDUC TRAIN</t>
  </si>
  <si>
    <t>J. Tech. Educ. Train.</t>
  </si>
  <si>
    <t>10.30880/jtet.2021.13.04.004</t>
  </si>
  <si>
    <t>XU3II</t>
  </si>
  <si>
    <t>Green Published, gold</t>
  </si>
  <si>
    <t>WOS:000734162700004</t>
  </si>
  <si>
    <t>Abizada, A; Mirzaliyeva, F</t>
  </si>
  <si>
    <t>Abizada, Azar; Mirzaliyeva, Fizza</t>
  </si>
  <si>
    <t>Success of Honors Program in Azerbaijan: Do Honors Students Perform Better Than Nonhonors Students?</t>
  </si>
  <si>
    <t>JOURNAL OF ADVANCED ACADEMICS</t>
  </si>
  <si>
    <t>Azerbaijan; honors programs; academic performance; extracurricular activity; survey study</t>
  </si>
  <si>
    <t>ACADEMIC-ACHIEVEMENT; COLLEGE-STUDENTS; ENGAGEMENT; OUTCOMES; BURNOUT</t>
  </si>
  <si>
    <t>The purpose of launching honors programs in Azerbaijan was not only to introduce advanced academic programs but also to change the culture in the universities: to make students more socially active, to encourage them to participate in international competitions, and continue their education. Keeping these goals in mind, we evaluate honors programs by comparing honors students and nonhonors students in respective universities by (a) academic performance, (b) future academic goals, and (c) participation in extracurricular activities. We showed that when we look at academic performance, future academic goals, and some of the extracurricular activities, honors students clearly outperform nonhonors students.</t>
  </si>
  <si>
    <t>[Abizada, Azar] ADA Univ, Sch Business, Econ, Baku, Azerbaijan; [Mirzaliyeva, Fizza] Inst Educ Republ Azerbaijan, Baku, Azerbaijan</t>
  </si>
  <si>
    <t>Ministry of Education of Azerbaijan Republic; Azerbaijan Diplomatic Academy (ADA); Education Institute of the Republic of Azerbaijan</t>
  </si>
  <si>
    <t>Abizada, A (corresponding author), ADA Univ, Sch Business, 61 Ahmadbay Agha Oglu St, AZ-1008 Baku, Azerbaijan.</t>
  </si>
  <si>
    <t>aabizada@ada.edu.az</t>
  </si>
  <si>
    <t>Institute of Education of the Republic of Azerbaijan</t>
  </si>
  <si>
    <t>The authors disclosed receipt of the following financial support for the research, authorship, and/or publication of this article: Financial support was provided by the Institute of Education of the Republic of Azerbaijan.</t>
  </si>
  <si>
    <t>SAGE PUBLICATIONS INC</t>
  </si>
  <si>
    <t>THOUSAND OAKS</t>
  </si>
  <si>
    <t>2455 TELLER RD, THOUSAND OAKS, CA 91320 USA</t>
  </si>
  <si>
    <t>1932-202X</t>
  </si>
  <si>
    <t>2162-9536</t>
  </si>
  <si>
    <t>J ADV ACAD</t>
  </si>
  <si>
    <t>J. Adv. Acad.</t>
  </si>
  <si>
    <t>MAY</t>
  </si>
  <si>
    <t>1932202X20973999</t>
  </si>
  <si>
    <t>10.1177/1932202X20973999</t>
  </si>
  <si>
    <t>NOV 2020</t>
  </si>
  <si>
    <t>Education, Special</t>
  </si>
  <si>
    <t>RM3BN</t>
  </si>
  <si>
    <t>WOS:000598824800001</t>
  </si>
  <si>
    <t>Kuliev, BSO</t>
  </si>
  <si>
    <t>Kuliev, Baloglan Sary Oglu</t>
  </si>
  <si>
    <t>INFLUENCE OF AZERBAIJANI NATIONAL GAMES IN THE FORMATION OF PHYSICAL CULTURE IN YOUNGER STUDENTS</t>
  </si>
  <si>
    <t>National games; physical culture; cognitive activity; educational standards</t>
  </si>
  <si>
    <t>The article is devoted to the role of Azerbaijani national games in the development of cognitive abilities and motor skills, and the formation of moral and volitional qualities in younger students. To accomplish this an experiment was set up based on theoretical heritage and school practice. Attention was drawn to the work carried out in this area, in particular to teaching national games, the principles of their classification, ideas put forward in this area and to explanatory work among teachers. An experiment was conducted, through the use of new pedagogical technologies, where was analyzed the nature and level of impact of national games in physical education lessons, on the formation of their physical culture (parameters - physical fitness, physical development, moral and volitional qualities, etc.) was analyzed. It was found that in the experimental class were the teaching of national games were carried out, in contrast to the control, the developmental indicators are relatively higher.</t>
  </si>
  <si>
    <t>[Kuliev, Baloglan Sary Oglu] State Pedag Univ, Baku, Azerbaijan</t>
  </si>
  <si>
    <t>Kuliev, BSO (corresponding author), State Pedag Univ, Baku, Azerbaijan.</t>
  </si>
  <si>
    <t>quliyev-1937@mail.ru</t>
  </si>
  <si>
    <t>NOV-DEC</t>
  </si>
  <si>
    <t>PO6WH</t>
  </si>
  <si>
    <t>WOS:000605310400044</t>
  </si>
  <si>
    <t>Gurbuz, IB; Nesirov, E; Ozkan, G</t>
  </si>
  <si>
    <t>Gurbuz, Ismail Bulent; Nesirov, Elcin; Ozkan, Gulay</t>
  </si>
  <si>
    <t>Investigating environmental awareness of citizens of Azerbaijan: a survey on ecological footprint</t>
  </si>
  <si>
    <t>ENVIRONMENT DEVELOPMENT AND SUSTAINABILITY</t>
  </si>
  <si>
    <t>Azerbaijan; Ecological footprint; Biological capacity; Ecological footprint awareness survey; Sustainable environment</t>
  </si>
  <si>
    <t>FOOD-CONSUMPTION; SUSTAINABLE DEVELOPMENT; UNIVERSITY-STUDENTS; ENERGY-CONSUMPTION; ECONOMIC-GROWTH; KUZNETS CURVE; CO2 EMISSIONS; WATER; GLOBALIZATION; TOURISM</t>
  </si>
  <si>
    <t>The adverse effects of humans on the environment are growing every day. Ecological footprint (EF) is related to the Sustainable Environment and measures the impact of human activities on the environment. The reduction of EF has become a critical issue. This research aims to determine the EF awareness of consumers. The research sample consists of 404 consumers residing in the Ganja province of Azerbaijan. The ecological footprint awareness survey has been used as a data collection tool. The collected data were analysed with the SPSS 24.0 package program. The variables of the research were gender, educational status, place of residence, occupation, and income. Research has shown that the highest consumer awareness of EF was in food and transportation, and the lowest awareness was in water consumption. There was no statistically significant difference by gender. When the resident effect was examined, EF water consumption awareness was significantly higher among those living in the town than those living in the city. Consumers with middle school and university degrees were more conscious of their energy consumption levels. By profession, civil servants, farmers and housewives exerted higher environmental awareness than other groups examined. Finally, the income variable showed that higher-income consumers were more aware of the food, energy, and water consumption related matters.</t>
  </si>
  <si>
    <t>[Gurbuz, Ismail Bulent; Nesirov, Elcin; Ozkan, Gulay] Bursa Uludag Univ, Fac Agr, Dept Agr Econ, TR-16059 Bursa, Turkey</t>
  </si>
  <si>
    <t>Uludag University</t>
  </si>
  <si>
    <t>Gurbuz, IB (corresponding author), Bursa Uludag Univ, Fac Agr, Dept Agr Econ, TR-16059 Bursa, Turkey.</t>
  </si>
  <si>
    <t>bulent@uludag.edu.tr</t>
  </si>
  <si>
    <t>Nesirov, Elcin/GLR-5492-2022; Gurbuz, Ismail. Bulent/M-4349-2019; Ozkan, Gulay/G-7807-2015; GURBUZ, ISMAIL BULENT/A-8721-2018</t>
  </si>
  <si>
    <t>Nesirov, Elcin/0000-0002-9711-8368; Ozkan, Gulay/0000-0001-6878-1673; GURBUZ, ISMAIL BULENT/0000-0001-5340-3725</t>
  </si>
  <si>
    <t>1387-585X</t>
  </si>
  <si>
    <t>1573-2975</t>
  </si>
  <si>
    <t>ENVIRON DEV SUSTAIN</t>
  </si>
  <si>
    <t>Environ. Dev. Sustain.</t>
  </si>
  <si>
    <t>JUL</t>
  </si>
  <si>
    <t>10.1007/s10668-020-01061-w</t>
  </si>
  <si>
    <t>OCT 2020</t>
  </si>
  <si>
    <t>Green &amp; Sustainable Science &amp; Technology; Environmental Sciences</t>
  </si>
  <si>
    <t>Science Citation Index Expanded (SCI-EXPANDED); Social Science Citation Index (SSCI)</t>
  </si>
  <si>
    <t>Science &amp; Technology - Other Topics; Environmental Sciences &amp; Ecology</t>
  </si>
  <si>
    <t>ST3GX</t>
  </si>
  <si>
    <t>WOS:000582105600002</t>
  </si>
  <si>
    <t>Abizada, A; Gurbanova, U; Iskandarova, A; Nadirzada, N</t>
  </si>
  <si>
    <t>Abizada, Azar; Gurbanova, Ulkar; Iskandarova, Ainura; Nadirzada, Narmin</t>
  </si>
  <si>
    <t>The effect of extracurricular activities on academic performance in secondary school: The case of Azerbaijan</t>
  </si>
  <si>
    <t>INTERNATIONAL REVIEW OF EDUCATION</t>
  </si>
  <si>
    <t>Azerbaijan; extracurricular activity; t-test; F-test; simple linear regression</t>
  </si>
  <si>
    <t>PARTICIPATION; ACHIEVEMENT; INVOLVEMENT; SUBVERSION; OUTCOMES; SPORTS</t>
  </si>
  <si>
    <t>Extracurricular activities play an important role in the school lives of students. To understand this effect, the authors of this article consider public schools in Azerbaijan and analyse the effect of extracurricular activities on students' academic performance. They conducted a study investigating three groups of extracurricular activities: sports, fine arts and student clubs. For data on academic performance, they used results of a centralised state school examination which assesses students in two subjects: language of instruction (either Azerbaijani or Russian) and mathematics. The results of this study show that some extracurricular activities have a positive effect on students' academic performance, while others show no effect. Moreover, the authors consider the number of different extracurricular activities a student takes part in and analyse the significance of this number in predicting student success.</t>
  </si>
  <si>
    <t>[Abizada, Azar] ADA Univ, Baku 1008, Azerbaijan; [Gurbanova, Ulkar; Iskandarova, Ainura; Nadirzada, Narmin] Inst Educ Republ Azerbaijan, Baku 1000, Azerbaijan</t>
  </si>
  <si>
    <t>Ministry of Education of Azerbaijan Republic; Azerbaijan Diplomatic Academy (ADA)</t>
  </si>
  <si>
    <t>Abizada, A (corresponding author), ADA Univ, Baku 1008, Azerbaijan.</t>
  </si>
  <si>
    <t>aabizada@ada.edu.az; u.gurbanova@arti.edu.az; a.iskandarova@arti.edu.az; n.nadirzada@arti.edu.az</t>
  </si>
  <si>
    <t>Iskandarova, Ainura/0000-0001-7063-2247; Nadirzada, Narmin/0000-0001-6569-438X; Guliyeva Gurbanova, Ulker/0000-0001-6827-089X</t>
  </si>
  <si>
    <t>The authors gratefully acknowledge the financial support of the Institute of Education of the Republic of Azerbaijan.</t>
  </si>
  <si>
    <t>SPRINGERNATURE</t>
  </si>
  <si>
    <t>CAMPUS, 4 CRINAN ST, LONDON, N1 9XW, ENGLAND</t>
  </si>
  <si>
    <t>0020-8566</t>
  </si>
  <si>
    <t>1573-0638</t>
  </si>
  <si>
    <t>INT REV EDUC</t>
  </si>
  <si>
    <t>Int. Rev. Educ.</t>
  </si>
  <si>
    <t>AUG</t>
  </si>
  <si>
    <t>10.1007/s11159-020-09833-2</t>
  </si>
  <si>
    <t>JUN 2020</t>
  </si>
  <si>
    <t>NM8EH</t>
  </si>
  <si>
    <t>WOS:000537965700001</t>
  </si>
  <si>
    <t>Aliyev, F</t>
  </si>
  <si>
    <t>Aliyev, Fuad</t>
  </si>
  <si>
    <t>Situating Salafi Islam in Azerbaijan</t>
  </si>
  <si>
    <t>WELT DES ISLAMS</t>
  </si>
  <si>
    <t>Salafi da'wa; Azerbaijan; transnationalism; social movement; Madkhaliyya; Harakiyya; Jihadiyya; tahazzub</t>
  </si>
  <si>
    <t>Salafi da'wa is a new phenomenon in the religious life of Azerbaijan. Entering the scene in the mid-199os as a result of Gulf-funded organizations and the proselytizing activities of foreign students-turned-preachers, Salafis gradually tamed into important actors of Islamic revival in the post-Communist country. Operating in a highly secularized and, moreover, Shi'i-majority environment, the Salafi da'wa in Azerbaijan had ex ante limitations that shaped its development patterns. A comprehensive overview of the historical development of the Salafi da'wa shows that, over three stages, the transnational Salafi movement had become increasingly indigenized. Following these historical observations, the development patterns of the Salafi da'wa in Azerbaijan are explored, and an attempt is made to explain them through a framework provided by social movement theory. Finally, based on its ideological variations in Azerbaijan, an attempt is under-taken to develop a refined taxonomy of the Salafi movement in this country, based on a critical reassessment of existing classifications.</t>
  </si>
  <si>
    <t>[Aliyev, Fuad] ADA Univ, Baku, Azerbaijan</t>
  </si>
  <si>
    <t>Aliyev, F (corresponding author), ADA Univ, Baku, Azerbaijan.</t>
  </si>
  <si>
    <t>faliyev@ada.edu.az</t>
  </si>
  <si>
    <t>BRILL</t>
  </si>
  <si>
    <t>LEIDEN</t>
  </si>
  <si>
    <t>PLANTIJNSTRAAT 2, P O BOX 9000, 2300 PA LEIDEN, NETHERLANDS</t>
  </si>
  <si>
    <t>0043-2539</t>
  </si>
  <si>
    <t>WELT ISLAM</t>
  </si>
  <si>
    <t>Welt Islam.</t>
  </si>
  <si>
    <t>2-3</t>
  </si>
  <si>
    <t>10.1163/15700607-06023P05</t>
  </si>
  <si>
    <t>Religion</t>
  </si>
  <si>
    <t>Arts &amp; Humanities Citation Index (A&amp;HCI)</t>
  </si>
  <si>
    <t>LY4ZN</t>
  </si>
  <si>
    <t>WOS:000540538500005</t>
  </si>
  <si>
    <t>Berestova, A; Alizade, T; Umirzakova, Z</t>
  </si>
  <si>
    <t>Berestova, Anna; Alizade, Turkan; Umirzakova, Zaure</t>
  </si>
  <si>
    <t>The Role of Social Networks in the Educational Process</t>
  </si>
  <si>
    <t>INTERNATIONAL JOURNAL OF EMERGING TECHNOLOGIES IN LEARNING</t>
  </si>
  <si>
    <t>Social network; university; learning; education; communication; student; teacher</t>
  </si>
  <si>
    <t>MEDIA; UNIVERSITIES; FACEBOOK; EXPERIENCES; IDENTITY; TWITTER</t>
  </si>
  <si>
    <t>The purpose of the research is a comparative study of the use of social networks in the educational and sociocultural context. The comparison criteria include the following indicators: social status (student-teacher), demographic characteristics (gender and age), and sociocultural indicators (the country of residence - Russia, Kazakhstan and Azerbaijan). A questionnaire based on closed and open questions was used to collect data. The data were analyzed in SPSS. Various strategies (constructively individualistic and value-normative strategies) were identified for obtaining and using information through social networks that are mediated by existing cultural and social practices. There is a qualitative difference in the use of social networks by teachers and students. Students are primarily attracted by the ability to communicate on social networks. The use of social networks by teachers is mediated by their professional activities. The results obtained allow us to build other forms of interaction between the teacher and students A teacher coordinates students' independent intellectual activities rather than transmits knowledge; students become not just consumers of educational information, but active participants in the creation of an intellectual product.</t>
  </si>
  <si>
    <t>[Berestova, Anna] IM Sechenov First Moscow State Med Univ, Sechenov Univ, Dept Pathol Anat, Moscow, Russia; [Alizade, Turkan] Azerbaijan State Pedag Univ, Comp Sci Dept, Baku, Azerbaijan; [Umirzakova, Zaure] Univ Int Business, Language Ctr, Alma Ata, Kazakhstan</t>
  </si>
  <si>
    <t>Sechenov First Moscow State Medical University; Ministry of Education of Azerbaijan Republic; Azerbaijan State Pedagogical University</t>
  </si>
  <si>
    <t>Berestova, A (corresponding author), IM Sechenov First Moscow State Med Univ, Sechenov Univ, Dept Pathol Anat, Moscow, Russia.</t>
  </si>
  <si>
    <t>berestanna@yandex.ru; kan.alizade.92@mail.ru; Zaure.aru@mail.ru</t>
  </si>
  <si>
    <t>Umirzakova, Zaure/0000-0001-9690-2241</t>
  </si>
  <si>
    <t>KASSEL UNIV PRESS GMBH</t>
  </si>
  <si>
    <t>KASSEL</t>
  </si>
  <si>
    <t>DIAGONALE 10, D-34127 KASSEL, GERMANY</t>
  </si>
  <si>
    <t>1863-0383</t>
  </si>
  <si>
    <t>INT J EMERG TECHNOL</t>
  </si>
  <si>
    <t>Int. J. Emerg. Technol. Learn.</t>
  </si>
  <si>
    <t>10.3991/ijet.v15i22.16889</t>
  </si>
  <si>
    <t>PA2WQ</t>
  </si>
  <si>
    <t>WOS:000595494400007</t>
  </si>
  <si>
    <t>Erol, H</t>
  </si>
  <si>
    <t>Erol, Huseyin</t>
  </si>
  <si>
    <t>8th Grade Students' Positioning Skills on the Map</t>
  </si>
  <si>
    <t>EURASIAN JOURNAL OF EDUCATIONAL RESEARCH</t>
  </si>
  <si>
    <t>Secondary school; student; social studies; location</t>
  </si>
  <si>
    <t>MENTAL MAPS</t>
  </si>
  <si>
    <t>Purpose: Events that occur around the world may cause a global impact in a short time. Therefore, it is important to not only understand the underlying causes and analyze their relationship but also know the location where they arise. This study investigated whether eighth-grade students have the ability to position Turkey and the neighboring countries on the map. Method: This study was designed on a descriptive scanning method basis. In this study, 206 students in the eighth grade of three private and three public schools comprised the study sample. A question form developed by the researcher was used to collect the data. Findings/Results: The findings obtained in this study showed that the eighth-grade students had positioning skills on the map at a low level. It was determined that some of the students participating in this study could not locate the country they live in on the map. It was found that the least known country was the location of Armenia on the map. One of the striking results that emerged in this study was that most of the students participating could not locate the Turkish Republic of Northern Cyprus and Azerbaijan, which have intense commercial, social, cultural and political relations with Turkey. Implications for Research and Practice: In this study, the geolocating skills of the male students, the students educated in the public schools, the students whose parents got higher education levels, whose family had higher monthly income, and the students with atlas were higher. To develop the positioning skills of students, maps should be used frequently in social sciences and the Turkish Republic Revolution History and Kemalism courses. Maps in interactive boards can be used effectively. Students can be assigned to draw maps as homework. The number of activities related to maps in textbooks can be increased. (C) 2020 Ani Publishing Ltd. All rights reserved</t>
  </si>
  <si>
    <t>[Erol, Huseyin] Adiyaman Univ, Adiyaman, Turkey</t>
  </si>
  <si>
    <t>Adiyaman University</t>
  </si>
  <si>
    <t>Erol, H (corresponding author), Adiyaman Univ, Adiyaman, Turkey.</t>
  </si>
  <si>
    <t>herol@adiyaman.edu.tr</t>
  </si>
  <si>
    <t>ANI YAYINCILIK</t>
  </si>
  <si>
    <t>BAKANLIKLAR</t>
  </si>
  <si>
    <t>KIZILIRMAK SOK NO 10-A, BAKANLIKLAR, ANKARA 00000, TURKEY</t>
  </si>
  <si>
    <t>1302-597X</t>
  </si>
  <si>
    <t>2528-8911</t>
  </si>
  <si>
    <t>EGIT ARAST</t>
  </si>
  <si>
    <t>Egit. Arast.</t>
  </si>
  <si>
    <t>10.14689/ejer.2020.88.3</t>
  </si>
  <si>
    <t>MY7ZT</t>
  </si>
  <si>
    <t>WOS:000558635800003</t>
  </si>
  <si>
    <t>Gül, N</t>
  </si>
  <si>
    <t>Gul, Necmettin</t>
  </si>
  <si>
    <t>The Relationship Between Emotional Intelligence, Life Satisfaction, and Stress Management</t>
  </si>
  <si>
    <t>emotional intelligence; life satisfaction; stress management</t>
  </si>
  <si>
    <t>PERCEIVED STRESS; STUDENTS; HEALTH</t>
  </si>
  <si>
    <t>This study examines whether students' stress management levels from Azerbaijan and Turkey are predicted by life satisfaction and emotional intelligence and differ by gender. The research was conducted with the participation of 435 university students. The research data were obtained through the Emotional Intelligence Scale, the Satisfaction with Life Scale, and the Coping with Stress Scale. The study results found that university students' emotional intelligence, life satisfaction, and stress management significantly differed by gender. In the path analysis, where stress management was the dependent variable, it was found that the combination of emotional intelligence and life satisfaction of the students in Azerbaijan did not predict stress management at a significant level, whereas for the students in Turkey, the combination of these two variables was shown to predict stress management at a significant level. Finally, it was observed that emotional intelligence and life satisfaction explained 18% of the variance in stress management.</t>
  </si>
  <si>
    <t>[Gul, Necmettin] Kahramanmaras Sutcu Imam Univ, Kahramanmaras, Turkey</t>
  </si>
  <si>
    <t>Kahramanmaras Sutcu Imam University</t>
  </si>
  <si>
    <t>Gül, N (corresponding author), Kahramanmaras Sutcu Imam Univ, Kahramanmaras, Turkey.</t>
  </si>
  <si>
    <t>ncmttngull@gmail.com</t>
  </si>
  <si>
    <t>Gul, Necmettin/0000-0001-9497-5674</t>
  </si>
  <si>
    <t>10.5782/2223-2621.2020.23.3.5</t>
  </si>
  <si>
    <t>QK7UA</t>
  </si>
  <si>
    <t>Green Submitted</t>
  </si>
  <si>
    <t>WOS:000620585800001</t>
  </si>
  <si>
    <t>Krasovskaia, N; Aliyeva, K; Perevozkina, J; Veterok, E; Rena, I</t>
  </si>
  <si>
    <t>Krasovskaia, Nataliia; Aliyeva, Kamilya; Perevozkina, Julia; Veterok, Ekaterina; Rena, Ibragimbekova</t>
  </si>
  <si>
    <t>Ethnocultural Aspects of the Identity of an Adult Personality</t>
  </si>
  <si>
    <t>CALIDAD DE VIDA Y SALUD</t>
  </si>
  <si>
    <t>ethno-cultural aspects; identity; adult personality; identity crisis</t>
  </si>
  <si>
    <t>SOCIAL IDENTITY; SALIENCE</t>
  </si>
  <si>
    <t>This article presents theoretical and empirical analysis of ethno-cultural aspects of adult identity. To study the ethno-cultural aspects of personal identity, the Ego-identity test was used (author J. G. Marcia, modification of G. and E. Amineva) and the method Personal and social identity (author A.A. Urbanovich). The choice of methods is determined by their validity, reliability and compliance with the purpose and objectives of the study. The sample consisted of Russian respondents in the number of 174 people and Azerbaijani respondents in the number of 126 people. The age of respondents in both samples ranged from 24 to 53 years. For independent variables the comparative analysis was carried out using the parametric Student's t-test criterion. It was found that Russians differ significantly in the severity of their identity status with Azerbaijanis. Analyses revealed that the Azerbaijani sample is mainly characterized by a formed identity, which is manifested in satisfaction with professional activity and its social significance, in the desire to achieve their life goals. The Russian sample, on the contrary, is characterized by an identity crisis, which manifests itself in the uncertainty of identity, which is accompanied by self-doubt associated with group identification.</t>
  </si>
  <si>
    <t>[Krasovskaia, Nataliia; Aliyeva, Kamilya; Rena, Ibragimbekova] Baku State Univ, Baku, Azerbaijan; [Perevozkina, Julia; Veterok, Ekaterina] Novosibirsk State Pedag Univ, Novosibirsk, Russia</t>
  </si>
  <si>
    <t>Ministry of Education of Azerbaijan Republic; Baku State University; Novosibirsk State Pedagogical University</t>
  </si>
  <si>
    <t>Krasovskaia, N (corresponding author), Baku State Univ, Baku, Azerbaijan.</t>
  </si>
  <si>
    <t>krasovskaya.mcm@gmail.com</t>
  </si>
  <si>
    <t>UNIV FLORES</t>
  </si>
  <si>
    <t>BUENOS AIRES</t>
  </si>
  <si>
    <t>CAMACUA 245, BUENOS AIRES, 1406, ARGENTINA</t>
  </si>
  <si>
    <t>1850-6216</t>
  </si>
  <si>
    <t>CALID VIDA SALUD</t>
  </si>
  <si>
    <t>CALID. VIDA SALUD</t>
  </si>
  <si>
    <t>MF5SO</t>
  </si>
  <si>
    <t>WOS:000545402000005</t>
  </si>
  <si>
    <t>Gökbulut, B; Yeniasir, M; Karabacak, HE</t>
  </si>
  <si>
    <t>Gokbulut, Burak; Yeniasir, Mustafa; Karabacak, Havva Esra</t>
  </si>
  <si>
    <t>Opinions and Expectations of Turkish and Foreign National Students Studying at Northern Cyprus Universities Concerning Multicultural and Inclusive/Integrated Education Settings</t>
  </si>
  <si>
    <t>EDUCATION SCIENCES</t>
  </si>
  <si>
    <t>multicultural education; inclusive; integrated education; foreign students; Northern Cyprus; university</t>
  </si>
  <si>
    <t>As of 2018 there are 18 universities active in Northern Cyprus offering education. According to the data provided by the Ministry of Education, there are nearly 93,000 students studying in this country. Approximately 65,000 of these students are of Turkish origin (Republic of Turkey-Northern Cyprus) whereas 27,000 students are foreign nationals. An examination of the universities in Northern Cyprus shows that, in addition to Northern Cyprus nationals, students from various countries, such as Turkey, Egypt, Morocco, Libya, Lebanon, Palestine, Syria, Iraq, Jordan, Iran, Pakistan, India, Bangladesh, Turkmenistan, Kazakhstan, Kyrgyzstan, Azerbaijan, Nigeria, Ghana, Somalia, Sudan, Kenya, Ghana, Brazil, Moldova, Brazil, and Ukraine, are studying in this country. Paying attention to the cultural and social structures of individuals in such a wide student spectrum is an extremely delicate, but essential, topic. Concepts such as race, ethnic origin, language, sexual orientation, age, special needs, social class, religion, and sect are elements of multiculturalism and inclusive/integrated education should be considered at every level of education, including university, thus education settings and curricula should be planned accordingly. In the paper, opinions of Turkish and foreign national students studying at Northern Cypriot universities in multicultural and inclusive/integrated education settings are obtained, their expectations are identified and comparisons and recommendations are provided. The conclusions drawn from the research indicate that fundamental expectations of students from multicultural in inclusive/integrated education settings is providing equal opportunity to education whilst making sure that everyone can have the chance for experiencing their culture properly. In addition, other expectations of students include organization of new activities for socialization, development and display of positive and supporting attitudes by lecturers towards different social groups and cultures and being able to easily express their ethnic identities in different settings in universities. Another conclusion obtained from this study is that Turkish students appear to have more positive opinions compared to foreign students in terms of experiencing multiculturalism in university settings in Northern Cyprus.</t>
  </si>
  <si>
    <t>[Gokbulut, Burak; Karabacak, Havva Esra] Near East Univ, Dept Turkish Language &amp; Literature, Fac Art &amp; Sci, TR-99138 Nicosia, Northern Cyprus, Turkey; [Yeniasir, Mustafa] Near East Univ, Dept Turkish Teaching, Ataturk Fac Educ, TR-99138 Nicosia, Northern Cyprus, Turkey</t>
  </si>
  <si>
    <t>Near East University; Near East University</t>
  </si>
  <si>
    <t>Gökbulut, B (corresponding author), Near East Univ, Dept Turkish Language &amp; Literature, Fac Art &amp; Sci, TR-99138 Nicosia, Northern Cyprus, Turkey.</t>
  </si>
  <si>
    <t>burak.gokbulut@neu.edu.tr; mustafa.yeniasir@neu.edu.tr; esra.karabacak@neu.edu.tr</t>
  </si>
  <si>
    <t>Yeniasır, Mustafa/HLP-6656-2023; Gökbulut, Burak/N-8600-2019</t>
  </si>
  <si>
    <t>Gökbulut, Burak/0000-0003-3968-9207; Karabacak, Havva Esra/0000-0002-6096-1677</t>
  </si>
  <si>
    <t>MDPI</t>
  </si>
  <si>
    <t>BASEL</t>
  </si>
  <si>
    <t>ST ALBAN-ANLAGE 66, CH-4052 BASEL, SWITZERLAND</t>
  </si>
  <si>
    <t>2227-7102</t>
  </si>
  <si>
    <t>EDUC SCI</t>
  </si>
  <si>
    <t>Educ. Sci.</t>
  </si>
  <si>
    <t>JAN 4</t>
  </si>
  <si>
    <t>10.3390/educsci9010009</t>
  </si>
  <si>
    <t>HS9HF</t>
  </si>
  <si>
    <t>WOS:000464177700001</t>
  </si>
  <si>
    <t>Abbasova, M; Mammadova, N</t>
  </si>
  <si>
    <t>Abbasova, Milana; Mammadova, Narmin</t>
  </si>
  <si>
    <t>The Role of Digital Technology in English Language Teaching in Azerbaijan</t>
  </si>
  <si>
    <t>INTERNATIONAL JOURNAL OF ENGLISH LINGUISTICS</t>
  </si>
  <si>
    <t>digital technologies; second language learning; modern education</t>
  </si>
  <si>
    <t>The current study uses qualitative methodology to explore the role that digital technology plays in both second language acquisition and teaching. In-depth interviews were conducted with 6 teachers aged between 23 and 55 who are currently employed by Khazar University, Azerbaijan. Teachers indicate that the use of technology has an important impact on student's second language learning. Although some of the teachers displayed negative effects of modern technologies on getting students' attention, positive feedback is more available. Teachers demonstrated how the use of technology in teaching and learning supports students' engagement in education. Overall, this study provides a reader with a general understanding of both students and teachers' involvement in digital media as well as the effectiveness of second language teaching with technologies at higher educational institutions of Azerbaijan. Future research in the same area of study is needed to compare both teachers' and students' perceptions separately in broader sample and identify the key factors that affect teacher's decision to choose rather traditional methods.</t>
  </si>
  <si>
    <t>[Abbasova, Milana; Mammadova, Narmin] Khazar Univ, English Language &amp; Literature Dept, Mashati Ganjavi 41, Baku, Azerbaijan</t>
  </si>
  <si>
    <t>Abbasova, M (corresponding author), Khazar Univ, English Language &amp; Literature Dept, Mashati Ganjavi 41, Baku, Azerbaijan.</t>
  </si>
  <si>
    <t>CANADIAN CENTER SCIENCE &amp; EDUCATION</t>
  </si>
  <si>
    <t>TORONTO</t>
  </si>
  <si>
    <t>1120 FINCH AVE W, STE 701-309, TORONTO, ON M3J 3H7, CANADA</t>
  </si>
  <si>
    <t>1923-869X</t>
  </si>
  <si>
    <t>1923-8703</t>
  </si>
  <si>
    <t>INT J ENGL LINGUIST</t>
  </si>
  <si>
    <t>Int. J. Engl. Linguist.</t>
  </si>
  <si>
    <t>10.5539/ijel.v9n2p364</t>
  </si>
  <si>
    <t>Linguistics</t>
  </si>
  <si>
    <t>HS3BI</t>
  </si>
  <si>
    <t>Green Submitted, gold</t>
  </si>
  <si>
    <t>WOS:000463737100034</t>
  </si>
  <si>
    <t>Mammadova, A</t>
  </si>
  <si>
    <t>Mammadova, Arzu</t>
  </si>
  <si>
    <t>Multicultural paradigms of student empowerment in educational discourses: Azerbaijan, UK and USA as case studies</t>
  </si>
  <si>
    <t>JOURNAL OF MULTICULTURAL DISCOURSES</t>
  </si>
  <si>
    <t>Internationalisation; cultural discourse analysis; student empowerment; educational policies; educational discourse; modal verbs</t>
  </si>
  <si>
    <t>SCHOOL DEMOCRATIC DIALOGUES; LANGUAGE</t>
  </si>
  <si>
    <t>The principal goal of this paper is to examine the transformation of the university policies in Azerbaijan as they are affected by UK and USA university discourses. I develop a framework that delineates modal verbs of very strong versus neutral stance and classify them according to (a) American and British Englishes, and according to (b) traditional and student-centred educational approaches. The above-mentioned categories of modal verbs are studied through various university documentations with a preliminary aim to analyse the frequency of modal verbs' occurrence and the cultural and ideological values they denote regarding power relationships. Based on the findings, the research provides a tentative theory of the effectiveness of modalities in interpreting educational policies, in particular with regards to the empowerment or manipulation discourses.</t>
  </si>
  <si>
    <t>[Mammadova, Arzu] ADA Univ, EAPP, Baku, Azerbaijan</t>
  </si>
  <si>
    <t>Mammadova, A (corresponding author), ADA Univ, EAPP, Baku, Azerbaijan.</t>
  </si>
  <si>
    <t>amammadova@ada.edu.az</t>
  </si>
  <si>
    <t>1744-7143</t>
  </si>
  <si>
    <t>1747-6615</t>
  </si>
  <si>
    <t>J MULTICULT DISCOURS</t>
  </si>
  <si>
    <t>J. Multicult. Discourses</t>
  </si>
  <si>
    <t>10.1080/17447143.2019.1583242</t>
  </si>
  <si>
    <t>Ethnic Studies</t>
  </si>
  <si>
    <t>ID8TM</t>
  </si>
  <si>
    <t>WOS:000471958900005</t>
  </si>
  <si>
    <t>Abbasov, EM</t>
  </si>
  <si>
    <t>Abbasov, Eldar M.</t>
  </si>
  <si>
    <t>Unknown pages in the history of Baku State University</t>
  </si>
  <si>
    <t>VOPROSY ISTORII</t>
  </si>
  <si>
    <t>Azerbaijan State University; The case of ASU; Stalinist repression; the Great Terror; M. Kasumov; J. Aleskerov; M.J. Bagirov</t>
  </si>
  <si>
    <t>This work examines the dramatic events that broke out at the beginning of 1938 in the Azerbaijan State University (ASU), which almost caused a new wave of repression in the main educational institution of the Republic. The conflict and confrontation between the rector and the party organization of ASU, which consisted entirely of teachers and senior students of the faculty of History, finally went beyond the educational establishment and became the subject of proceedings in the Central Committee of the CP (b) of Azerbaijan with the participation of its first Secretary M.J. Bagirov.</t>
  </si>
  <si>
    <t>[Abbasov, Eldar M.] Res Inst Hist Econ &amp; Law, Hist Sci, Moscow, Russia; [Abbasov, Eldar M.] Res Inst Hist Econ &amp; Law, Moscow, Russia</t>
  </si>
  <si>
    <t>Abbasov, EM (corresponding author), Res Inst Hist Econ &amp; Law, Hist Sci, Moscow, Russia.;Abbasov, EM (corresponding author), Res Inst Hist Econ &amp; Law, Moscow, Russia.</t>
  </si>
  <si>
    <t>eldar.abbasov@mail.ru</t>
  </si>
  <si>
    <t>VOPROSY ISTORII, MOSCOW, 00000, RUSSIA</t>
  </si>
  <si>
    <t>0042-8779</t>
  </si>
  <si>
    <t>1938-2561</t>
  </si>
  <si>
    <t>VOP ISTORII</t>
  </si>
  <si>
    <t>Vopr. Istor.</t>
  </si>
  <si>
    <t>History</t>
  </si>
  <si>
    <t>GV8PW</t>
  </si>
  <si>
    <t>WOS:000446407800008</t>
  </si>
  <si>
    <t>Kerimzade, PO</t>
  </si>
  <si>
    <t>Kerimzade, Parvin O.</t>
  </si>
  <si>
    <t>The role of education in the birth of the national movement in Ganja at the turn of the 19th-20th centuries</t>
  </si>
  <si>
    <t>Azerbaijan; Ganja; education; national movement; charity</t>
  </si>
  <si>
    <t>The education and enlightenment played an important role in the formation of the national movement in Ganja. At the end of the 19th and early 20th centuries, the network of primary, secondary and secondary specialized schools were expanding, the number of students, libraries, reading pools, newspapers and magazines began to be published. The public figures who have got education in Russia and in Europe were beginning to struggle against ignorance and illietracy for the formation of a new sense of thinking generation. At this time, the rise of education in all spheres of public life occur in Azerbaijan. The main leading force of this movement were the enlighter leaders. The fundamental purpose of these well educated people was to walfare of the nation.</t>
  </si>
  <si>
    <t>[Kerimzade, Parvin O.] State Univ Ganja, Ganja, Azerbaijan</t>
  </si>
  <si>
    <t>Kerimzade, PO (corresponding author), State Univ Ganja, Ganja, Azerbaijan.</t>
  </si>
  <si>
    <t>parvinkerimzade@mail.ru</t>
  </si>
  <si>
    <t>GJ6YZ</t>
  </si>
  <si>
    <t>WOS:000435532100008</t>
  </si>
  <si>
    <t>Gündüz, S; Dagli, G; Aslanova, F</t>
  </si>
  <si>
    <t>Gunduz, Serife; Dagli, Gokmen; Aslanova, Fidan</t>
  </si>
  <si>
    <t>Comparative Evaluation of the Environmental Consciousness Levels of High School Students in Northern Cyprus, Turkey and Azerbaijan</t>
  </si>
  <si>
    <t>ANTHROPOLOGIST</t>
  </si>
  <si>
    <t>Environment; Environmental Issues; Pollution; Environmental Consciousness; Environmental Education</t>
  </si>
  <si>
    <t>This study aimed to evaluate the difference between the environmental consciousness levels of high school students studying in North Cyprus, Turkey and Azerbaijan. Face-to-face interviews were carried out to the informational level of students under the heading environmental sensitivity. Sample data of the research is composed of high school students studying between the academic period 2012-2013 in Northern Cyprus, Turkey and Azerbaijan. The formal content analysis method was used for the analyzing of the data collected. The results of the study showed that environmentally conscious individuals always try to stop nature's unfortunate destiny. One of the best ways to raise this consciousness is to direct the youths toward trustful educational institutions. Results showed that the studied countries failed at being sensitive to environmental issues. The study goes further to describe these environmental problems. Environmental education is essential in these three countries, therefore, a complete educational program starting from preschool and various campaigns should be introduced and implemented.</t>
  </si>
  <si>
    <t>[Gunduz, Serife; Dagli, Gokmen; Aslanova, Fidan] Near East Univ, Fac Educ Environm Educ &amp; Managment, Nicosia Via, TR-10 Mersin, Turkey</t>
  </si>
  <si>
    <t>Near East University</t>
  </si>
  <si>
    <t>Aslanova, F (corresponding author), Near East Univ, Fac Educ Environm Educ &amp; Managment, Nicosia Via, TR-10 Mersin, Turkey.</t>
  </si>
  <si>
    <t>fidanaslanova@yahoo.com</t>
  </si>
  <si>
    <t>Dagli, Gokmen/ABG-5840-2021</t>
  </si>
  <si>
    <t>Dagli, Gokmen/0000-0002-4416-8310</t>
  </si>
  <si>
    <t>KAMLA-RAJ ENTERPRISES</t>
  </si>
  <si>
    <t>GURUGRAM</t>
  </si>
  <si>
    <t>C210, NIRVANA COURTYARD SOUTH CITY 2, GURUGRAM, HARYANA 122 018, INDIA</t>
  </si>
  <si>
    <t>0972-0073</t>
  </si>
  <si>
    <t>Anthropologist</t>
  </si>
  <si>
    <t>DEC</t>
  </si>
  <si>
    <t>Anthropology; Multidisciplinary Sciences; Social Sciences, Interdisciplinary</t>
  </si>
  <si>
    <t>Anthropology; Science &amp; Technology - Other Topics; Social Sciences - Other Topics</t>
  </si>
  <si>
    <t>DF7RP</t>
  </si>
  <si>
    <t>WOS:000371555600007</t>
  </si>
  <si>
    <t>Gündüz, S; Aslanova, F</t>
  </si>
  <si>
    <t>Gunduz, Serife; Aslanova, Fidan</t>
  </si>
  <si>
    <t>Determination of The Knowledge Levels And Attitudes of Azerbaijani University Students About Environmental Issues Educating In Azerbaijan And TRNC</t>
  </si>
  <si>
    <t>Environment; environmental education; pollution; environmental knowledge; environmental attitude scale</t>
  </si>
  <si>
    <t>Purpose of Study: The purpose of this investigation is to define the level of knowledge of students of Baku State University, Biology Faculty on environmental education. Problem Statement: As Azerbaijan has rich natural gas and oil resources, environmental issues become more important subject for last twenty years. While verifying responds of students for asked questions on environmental issues, we observed that correct answers of women were 59,05% but correct answers of men were 57, 45%. Both of women and men students responded the 3 important questions incorrectly. There was significant difference in only 2 Articles of general 63 Articles, among students. While looking at total average of all Articles, knowledge levels of woman and man was defined as 3,34 (68%). While verifying knowledge levels of students, there was significant difference among classes from statistical point of view. While estimating responds of students on environmental problems under their faculties, there was not significant difference among them, and correct answer percentage is 60,1% that belongs to students of Biology Faculty. 59,1 % belongs to Ground Protection, but the lowest percentage of correct answers 57, 6% belongs to Ground Structure and Ground Inspectorships.With the research conducted so far it has been observed that awareness of environment or advocacy for the preservation of environment is not well developed among the college students of Azerbaijan. Specially obtaining these results from a research conducted among students majoring in biology have a significant meaning; because science of biology is fundamental in the understanding of environment. Lack of the understanding and awareness of environment in students and professionals of this branch poses a big problem for Azerbaijan. It is not possible to improve or protect the environment without creating an awareness of environment. Therefore, it is a social necessity to educate the public effectively in this matter. Conclusions and Recommendations: The results show that knowledge levels of Baku State University' Students on environmental problems (58,25%) is higher than Azerbaijani students (52,88%) studying at Near East University. While verifying attitude' levels on environmental awareness, attitudes of Azerbaijani students studying at NEU were 3,46% (69,2%), but attitudes of Baku State University' Students were 3,34% (66,8). Although there are significant difference among two groups form statistical point of view, this difference is not higher than environmental knowledge. Significant difference among two groups was observed in 38 questions from 63 questions on environmental knowledge from statistical point of view. Methods:119 woman and 81 man students studying at 5 spheres of Biology Faculty (Ground Protection, Earth Structure and Ground Inspection, Biochemistry and Biology) have taken part in this investigation.</t>
  </si>
  <si>
    <t>[Gunduz, Serife; Aslanova, Fidan] Near East Univ, Fac Educ, Nicosia, Cyprus</t>
  </si>
  <si>
    <t>Aslanova, F (corresponding author), Near East Univ, Fac Educ, Nicosia, Cyprus.</t>
  </si>
  <si>
    <t>serife2001@yahoo.com; fidanaslanova@yahoo.com</t>
  </si>
  <si>
    <t>EURASIAN J EDUC RES</t>
  </si>
  <si>
    <t>Eurasian J. Educ. Res.</t>
  </si>
  <si>
    <t>49A</t>
  </si>
  <si>
    <t>SI</t>
  </si>
  <si>
    <t>052VZ</t>
  </si>
  <si>
    <t>WOS:000312229200022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</si>
</sst>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56</v>
      </c>
      <c r="AH2">
        <v>0</v>
      </c>
      <c r="AI2">
        <v>0</v>
      </c>
      <c r="AJ2">
        <v>1</v>
      </c>
      <c r="AK2">
        <v>1</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HYPERLINK("http://dx.doi.org/10.1080/03323315.2023.2257671","http://dx.doi.org/10.1080/03323315.2023.2257671")</f>
        <v>http://dx.doi.org/10.1080/03323315.2023.2257671</v>
      </c>
      <c r="BG2" t="s">
        <v>74</v>
      </c>
      <c r="BH2" t="s">
        <v>98</v>
      </c>
      <c r="BI2">
        <v>16</v>
      </c>
      <c r="BJ2" t="s">
        <v>99</v>
      </c>
      <c r="BK2" t="s">
        <v>100</v>
      </c>
      <c r="BL2" t="s">
        <v>99</v>
      </c>
      <c r="BM2" t="s">
        <v>101</v>
      </c>
      <c r="BN2" t="s">
        <v>74</v>
      </c>
      <c r="BO2" t="s">
        <v>74</v>
      </c>
      <c r="BP2" t="s">
        <v>74</v>
      </c>
      <c r="BQ2" t="s">
        <v>74</v>
      </c>
      <c r="BR2" t="s">
        <v>102</v>
      </c>
      <c r="BS2" t="s">
        <v>103</v>
      </c>
      <c r="BT2" t="str">
        <f>HYPERLINK("https%3A%2F%2Fwww.webofscience.com%2Fwos%2Fwoscc%2Ffull-record%2FWOS:001065101200001","View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115</v>
      </c>
      <c r="AC3" t="s">
        <v>74</v>
      </c>
      <c r="AD3" t="s">
        <v>74</v>
      </c>
      <c r="AE3" t="s">
        <v>74</v>
      </c>
      <c r="AF3" t="s">
        <v>74</v>
      </c>
      <c r="AG3">
        <v>72</v>
      </c>
      <c r="AH3">
        <v>0</v>
      </c>
      <c r="AI3">
        <v>0</v>
      </c>
      <c r="AJ3">
        <v>8</v>
      </c>
      <c r="AK3">
        <v>8</v>
      </c>
      <c r="AL3" t="s">
        <v>89</v>
      </c>
      <c r="AM3" t="s">
        <v>90</v>
      </c>
      <c r="AN3" t="s">
        <v>91</v>
      </c>
      <c r="AO3" t="s">
        <v>116</v>
      </c>
      <c r="AP3" t="s">
        <v>117</v>
      </c>
      <c r="AQ3" t="s">
        <v>74</v>
      </c>
      <c r="AR3" t="s">
        <v>118</v>
      </c>
      <c r="AS3" t="s">
        <v>119</v>
      </c>
      <c r="AT3" t="s">
        <v>120</v>
      </c>
      <c r="AU3">
        <v>2023</v>
      </c>
      <c r="AV3" t="s">
        <v>74</v>
      </c>
      <c r="AW3" t="s">
        <v>74</v>
      </c>
      <c r="AX3" t="s">
        <v>74</v>
      </c>
      <c r="AY3" t="s">
        <v>74</v>
      </c>
      <c r="AZ3" t="s">
        <v>74</v>
      </c>
      <c r="BA3" t="s">
        <v>74</v>
      </c>
      <c r="BB3" t="s">
        <v>74</v>
      </c>
      <c r="BC3" t="s">
        <v>74</v>
      </c>
      <c r="BD3" t="s">
        <v>74</v>
      </c>
      <c r="BE3" t="s">
        <v>121</v>
      </c>
      <c r="BF3" t="str">
        <f>HYPERLINK("http://dx.doi.org/10.1080/03075079.2023.2217208","http://dx.doi.org/10.1080/03075079.2023.2217208")</f>
        <v>http://dx.doi.org/10.1080/03075079.2023.2217208</v>
      </c>
      <c r="BG3" t="s">
        <v>74</v>
      </c>
      <c r="BH3" t="s">
        <v>122</v>
      </c>
      <c r="BI3">
        <v>19</v>
      </c>
      <c r="BJ3" t="s">
        <v>99</v>
      </c>
      <c r="BK3" t="s">
        <v>100</v>
      </c>
      <c r="BL3" t="s">
        <v>99</v>
      </c>
      <c r="BM3" t="s">
        <v>123</v>
      </c>
      <c r="BN3" t="s">
        <v>74</v>
      </c>
      <c r="BO3" t="s">
        <v>124</v>
      </c>
      <c r="BP3" t="s">
        <v>74</v>
      </c>
      <c r="BQ3" t="s">
        <v>74</v>
      </c>
      <c r="BR3" t="s">
        <v>102</v>
      </c>
      <c r="BS3" t="s">
        <v>125</v>
      </c>
      <c r="BT3" t="str">
        <f>HYPERLINK("https%3A%2F%2Fwww.webofscience.com%2Fwos%2Fwoscc%2Ffull-record%2FWOS:000993576400001","View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130</v>
      </c>
      <c r="O4" t="s">
        <v>74</v>
      </c>
      <c r="P4" t="s">
        <v>74</v>
      </c>
      <c r="Q4" t="s">
        <v>74</v>
      </c>
      <c r="R4" t="s">
        <v>74</v>
      </c>
      <c r="S4" t="s">
        <v>74</v>
      </c>
      <c r="T4" t="s">
        <v>131</v>
      </c>
      <c r="U4" t="s">
        <v>74</v>
      </c>
      <c r="V4" t="s">
        <v>132</v>
      </c>
      <c r="W4" t="s">
        <v>133</v>
      </c>
      <c r="X4" t="s">
        <v>74</v>
      </c>
      <c r="Y4" t="s">
        <v>134</v>
      </c>
      <c r="Z4" t="s">
        <v>135</v>
      </c>
      <c r="AA4" t="s">
        <v>136</v>
      </c>
      <c r="AB4" t="s">
        <v>74</v>
      </c>
      <c r="AC4" t="s">
        <v>74</v>
      </c>
      <c r="AD4" t="s">
        <v>74</v>
      </c>
      <c r="AE4" t="s">
        <v>74</v>
      </c>
      <c r="AF4" t="s">
        <v>74</v>
      </c>
      <c r="AG4">
        <v>15</v>
      </c>
      <c r="AH4">
        <v>0</v>
      </c>
      <c r="AI4">
        <v>0</v>
      </c>
      <c r="AJ4">
        <v>1</v>
      </c>
      <c r="AK4">
        <v>1</v>
      </c>
      <c r="AL4" t="s">
        <v>137</v>
      </c>
      <c r="AM4" t="s">
        <v>138</v>
      </c>
      <c r="AN4" t="s">
        <v>139</v>
      </c>
      <c r="AO4" t="s">
        <v>140</v>
      </c>
      <c r="AP4" t="s">
        <v>74</v>
      </c>
      <c r="AQ4" t="s">
        <v>74</v>
      </c>
      <c r="AR4" t="s">
        <v>141</v>
      </c>
      <c r="AS4" t="s">
        <v>142</v>
      </c>
      <c r="AT4" t="s">
        <v>143</v>
      </c>
      <c r="AU4">
        <v>2023</v>
      </c>
      <c r="AV4">
        <v>15</v>
      </c>
      <c r="AW4">
        <v>3</v>
      </c>
      <c r="AX4" t="s">
        <v>74</v>
      </c>
      <c r="AY4" t="s">
        <v>74</v>
      </c>
      <c r="AZ4" t="s">
        <v>74</v>
      </c>
      <c r="BA4" t="s">
        <v>74</v>
      </c>
      <c r="BB4">
        <v>273</v>
      </c>
      <c r="BC4">
        <v>279</v>
      </c>
      <c r="BD4" t="s">
        <v>74</v>
      </c>
      <c r="BE4" t="s">
        <v>74</v>
      </c>
      <c r="BF4" t="s">
        <v>74</v>
      </c>
      <c r="BG4" t="s">
        <v>74</v>
      </c>
      <c r="BH4" t="s">
        <v>74</v>
      </c>
      <c r="BI4">
        <v>7</v>
      </c>
      <c r="BJ4" t="s">
        <v>144</v>
      </c>
      <c r="BK4" t="s">
        <v>145</v>
      </c>
      <c r="BL4" t="s">
        <v>146</v>
      </c>
      <c r="BM4" t="s">
        <v>147</v>
      </c>
      <c r="BN4" t="s">
        <v>74</v>
      </c>
      <c r="BO4" t="s">
        <v>74</v>
      </c>
      <c r="BP4" t="s">
        <v>74</v>
      </c>
      <c r="BQ4" t="s">
        <v>74</v>
      </c>
      <c r="BR4" t="s">
        <v>102</v>
      </c>
      <c r="BS4" t="s">
        <v>148</v>
      </c>
      <c r="BT4" t="str">
        <f>HYPERLINK("https%3A%2F%2Fwww.webofscience.com%2Fwos%2Fwoscc%2Ffull-record%2FWOS:001020956900002","View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78</v>
      </c>
      <c r="N5" t="s">
        <v>79</v>
      </c>
      <c r="O5" t="s">
        <v>74</v>
      </c>
      <c r="P5" t="s">
        <v>74</v>
      </c>
      <c r="Q5" t="s">
        <v>74</v>
      </c>
      <c r="R5" t="s">
        <v>74</v>
      </c>
      <c r="S5" t="s">
        <v>74</v>
      </c>
      <c r="T5" t="s">
        <v>153</v>
      </c>
      <c r="U5" t="s">
        <v>154</v>
      </c>
      <c r="V5" t="s">
        <v>155</v>
      </c>
      <c r="W5" t="s">
        <v>156</v>
      </c>
      <c r="X5" t="s">
        <v>157</v>
      </c>
      <c r="Y5" t="s">
        <v>158</v>
      </c>
      <c r="Z5" t="s">
        <v>159</v>
      </c>
      <c r="AA5" t="s">
        <v>74</v>
      </c>
      <c r="AB5" t="s">
        <v>74</v>
      </c>
      <c r="AC5" t="s">
        <v>74</v>
      </c>
      <c r="AD5" t="s">
        <v>74</v>
      </c>
      <c r="AE5" t="s">
        <v>74</v>
      </c>
      <c r="AF5" t="s">
        <v>74</v>
      </c>
      <c r="AG5">
        <v>68</v>
      </c>
      <c r="AH5">
        <v>0</v>
      </c>
      <c r="AI5">
        <v>0</v>
      </c>
      <c r="AJ5">
        <v>4</v>
      </c>
      <c r="AK5">
        <v>4</v>
      </c>
      <c r="AL5" t="s">
        <v>160</v>
      </c>
      <c r="AM5" t="s">
        <v>161</v>
      </c>
      <c r="AN5" t="s">
        <v>162</v>
      </c>
      <c r="AO5" t="s">
        <v>163</v>
      </c>
      <c r="AP5" t="s">
        <v>164</v>
      </c>
      <c r="AQ5" t="s">
        <v>74</v>
      </c>
      <c r="AR5" t="s">
        <v>165</v>
      </c>
      <c r="AS5" t="s">
        <v>166</v>
      </c>
      <c r="AT5" t="s">
        <v>167</v>
      </c>
      <c r="AU5">
        <v>2023</v>
      </c>
      <c r="AV5" t="s">
        <v>74</v>
      </c>
      <c r="AW5" t="s">
        <v>74</v>
      </c>
      <c r="AX5" t="s">
        <v>74</v>
      </c>
      <c r="AY5" t="s">
        <v>74</v>
      </c>
      <c r="AZ5" t="s">
        <v>74</v>
      </c>
      <c r="BA5" t="s">
        <v>74</v>
      </c>
      <c r="BB5" t="s">
        <v>74</v>
      </c>
      <c r="BC5" t="s">
        <v>74</v>
      </c>
      <c r="BD5" t="s">
        <v>74</v>
      </c>
      <c r="BE5" t="s">
        <v>168</v>
      </c>
      <c r="BF5" t="str">
        <f>HYPERLINK("http://dx.doi.org/10.1111/nana.12943","http://dx.doi.org/10.1111/nana.12943")</f>
        <v>http://dx.doi.org/10.1111/nana.12943</v>
      </c>
      <c r="BG5" t="s">
        <v>74</v>
      </c>
      <c r="BH5" t="s">
        <v>169</v>
      </c>
      <c r="BI5">
        <v>18</v>
      </c>
      <c r="BJ5" t="s">
        <v>170</v>
      </c>
      <c r="BK5" t="s">
        <v>100</v>
      </c>
      <c r="BL5" t="s">
        <v>171</v>
      </c>
      <c r="BM5" t="s">
        <v>172</v>
      </c>
      <c r="BN5" t="s">
        <v>74</v>
      </c>
      <c r="BO5" t="s">
        <v>173</v>
      </c>
      <c r="BP5" t="s">
        <v>74</v>
      </c>
      <c r="BQ5" t="s">
        <v>74</v>
      </c>
      <c r="BR5" t="s">
        <v>102</v>
      </c>
      <c r="BS5" t="s">
        <v>174</v>
      </c>
      <c r="BT5" t="str">
        <f>HYPERLINK("https%3A%2F%2Fwww.webofscience.com%2Fwos%2Fwoscc%2Ffull-record%2FWOS:000948620700001","View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78</v>
      </c>
      <c r="N6" t="s">
        <v>130</v>
      </c>
      <c r="O6" t="s">
        <v>74</v>
      </c>
      <c r="P6" t="s">
        <v>74</v>
      </c>
      <c r="Q6" t="s">
        <v>74</v>
      </c>
      <c r="R6" t="s">
        <v>74</v>
      </c>
      <c r="S6" t="s">
        <v>74</v>
      </c>
      <c r="T6" t="s">
        <v>179</v>
      </c>
      <c r="U6" t="s">
        <v>74</v>
      </c>
      <c r="V6" t="s">
        <v>180</v>
      </c>
      <c r="W6" t="s">
        <v>181</v>
      </c>
      <c r="X6" t="s">
        <v>182</v>
      </c>
      <c r="Y6" t="s">
        <v>183</v>
      </c>
      <c r="Z6" t="s">
        <v>184</v>
      </c>
      <c r="AA6" t="s">
        <v>74</v>
      </c>
      <c r="AB6" t="s">
        <v>74</v>
      </c>
      <c r="AC6" t="s">
        <v>74</v>
      </c>
      <c r="AD6" t="s">
        <v>74</v>
      </c>
      <c r="AE6" t="s">
        <v>74</v>
      </c>
      <c r="AF6" t="s">
        <v>74</v>
      </c>
      <c r="AG6">
        <v>24</v>
      </c>
      <c r="AH6">
        <v>0</v>
      </c>
      <c r="AI6">
        <v>0</v>
      </c>
      <c r="AJ6">
        <v>4</v>
      </c>
      <c r="AK6">
        <v>4</v>
      </c>
      <c r="AL6" t="s">
        <v>185</v>
      </c>
      <c r="AM6" t="s">
        <v>186</v>
      </c>
      <c r="AN6" t="s">
        <v>187</v>
      </c>
      <c r="AO6" t="s">
        <v>188</v>
      </c>
      <c r="AP6" t="s">
        <v>189</v>
      </c>
      <c r="AQ6" t="s">
        <v>74</v>
      </c>
      <c r="AR6" t="s">
        <v>190</v>
      </c>
      <c r="AS6" t="s">
        <v>191</v>
      </c>
      <c r="AT6" t="s">
        <v>192</v>
      </c>
      <c r="AU6">
        <v>2023</v>
      </c>
      <c r="AV6">
        <v>53</v>
      </c>
      <c r="AW6">
        <v>5</v>
      </c>
      <c r="AX6" t="s">
        <v>74</v>
      </c>
      <c r="AY6" t="s">
        <v>74</v>
      </c>
      <c r="AZ6" t="s">
        <v>74</v>
      </c>
      <c r="BA6" t="s">
        <v>74</v>
      </c>
      <c r="BB6">
        <v>2560</v>
      </c>
      <c r="BC6">
        <v>2580</v>
      </c>
      <c r="BD6" t="s">
        <v>74</v>
      </c>
      <c r="BE6" t="s">
        <v>193</v>
      </c>
      <c r="BF6" t="str">
        <f>HYPERLINK("http://dx.doi.org/10.1093/bjsw/bcac225","http://dx.doi.org/10.1093/bjsw/bcac225")</f>
        <v>http://dx.doi.org/10.1093/bjsw/bcac225</v>
      </c>
      <c r="BG6" t="s">
        <v>74</v>
      </c>
      <c r="BH6" t="s">
        <v>194</v>
      </c>
      <c r="BI6">
        <v>21</v>
      </c>
      <c r="BJ6" t="s">
        <v>195</v>
      </c>
      <c r="BK6" t="s">
        <v>100</v>
      </c>
      <c r="BL6" t="s">
        <v>195</v>
      </c>
      <c r="BM6" t="s">
        <v>196</v>
      </c>
      <c r="BN6" t="s">
        <v>74</v>
      </c>
      <c r="BO6" t="s">
        <v>74</v>
      </c>
      <c r="BP6" t="s">
        <v>74</v>
      </c>
      <c r="BQ6" t="s">
        <v>74</v>
      </c>
      <c r="BR6" t="s">
        <v>102</v>
      </c>
      <c r="BS6" t="s">
        <v>197</v>
      </c>
      <c r="BT6" t="str">
        <f>HYPERLINK("https%3A%2F%2Fwww.webofscience.com%2Fwos%2Fwoscc%2Ffull-record%2FWOS:000898317600001","View Full Record in Web of Science")</f>
        <v>View Full Record in Web of Science</v>
      </c>
    </row>
    <row r="7" spans="1:72" x14ac:dyDescent="0.25">
      <c r="A7" t="s">
        <v>72</v>
      </c>
      <c r="B7" t="s">
        <v>198</v>
      </c>
      <c r="C7" t="s">
        <v>74</v>
      </c>
      <c r="D7" t="s">
        <v>74</v>
      </c>
      <c r="E7" t="s">
        <v>74</v>
      </c>
      <c r="F7" t="s">
        <v>199</v>
      </c>
      <c r="G7" t="s">
        <v>74</v>
      </c>
      <c r="H7" t="s">
        <v>74</v>
      </c>
      <c r="I7" t="s">
        <v>200</v>
      </c>
      <c r="J7" t="s">
        <v>201</v>
      </c>
      <c r="K7" t="s">
        <v>74</v>
      </c>
      <c r="L7" t="s">
        <v>74</v>
      </c>
      <c r="M7" t="s">
        <v>78</v>
      </c>
      <c r="N7" t="s">
        <v>79</v>
      </c>
      <c r="O7" t="s">
        <v>74</v>
      </c>
      <c r="P7" t="s">
        <v>74</v>
      </c>
      <c r="Q7" t="s">
        <v>74</v>
      </c>
      <c r="R7" t="s">
        <v>74</v>
      </c>
      <c r="S7" t="s">
        <v>74</v>
      </c>
      <c r="T7" t="s">
        <v>202</v>
      </c>
      <c r="U7" t="s">
        <v>203</v>
      </c>
      <c r="V7" t="s">
        <v>204</v>
      </c>
      <c r="W7" t="s">
        <v>205</v>
      </c>
      <c r="X7" t="s">
        <v>206</v>
      </c>
      <c r="Y7" t="s">
        <v>207</v>
      </c>
      <c r="Z7" t="s">
        <v>208</v>
      </c>
      <c r="AA7" t="s">
        <v>209</v>
      </c>
      <c r="AB7" t="s">
        <v>210</v>
      </c>
      <c r="AC7" t="s">
        <v>211</v>
      </c>
      <c r="AD7" t="s">
        <v>212</v>
      </c>
      <c r="AE7" t="s">
        <v>213</v>
      </c>
      <c r="AF7" t="s">
        <v>74</v>
      </c>
      <c r="AG7">
        <v>75</v>
      </c>
      <c r="AH7">
        <v>2</v>
      </c>
      <c r="AI7">
        <v>2</v>
      </c>
      <c r="AJ7">
        <v>9</v>
      </c>
      <c r="AK7">
        <v>16</v>
      </c>
      <c r="AL7" t="s">
        <v>214</v>
      </c>
      <c r="AM7" t="s">
        <v>215</v>
      </c>
      <c r="AN7" t="s">
        <v>216</v>
      </c>
      <c r="AO7" t="s">
        <v>217</v>
      </c>
      <c r="AP7" t="s">
        <v>218</v>
      </c>
      <c r="AQ7" t="s">
        <v>74</v>
      </c>
      <c r="AR7" t="s">
        <v>219</v>
      </c>
      <c r="AS7" t="s">
        <v>220</v>
      </c>
      <c r="AT7" t="s">
        <v>221</v>
      </c>
      <c r="AU7">
        <v>2022</v>
      </c>
      <c r="AV7" t="s">
        <v>74</v>
      </c>
      <c r="AW7" t="s">
        <v>74</v>
      </c>
      <c r="AX7" t="s">
        <v>74</v>
      </c>
      <c r="AY7" t="s">
        <v>74</v>
      </c>
      <c r="AZ7" t="s">
        <v>74</v>
      </c>
      <c r="BA7" t="s">
        <v>74</v>
      </c>
      <c r="BB7" t="s">
        <v>74</v>
      </c>
      <c r="BC7" t="s">
        <v>74</v>
      </c>
      <c r="BD7" t="s">
        <v>74</v>
      </c>
      <c r="BE7" t="s">
        <v>222</v>
      </c>
      <c r="BF7" t="str">
        <f>HYPERLINK("http://dx.doi.org/10.1007/s10734-022-00980-z","http://dx.doi.org/10.1007/s10734-022-00980-z")</f>
        <v>http://dx.doi.org/10.1007/s10734-022-00980-z</v>
      </c>
      <c r="BG7" t="s">
        <v>74</v>
      </c>
      <c r="BH7" t="s">
        <v>194</v>
      </c>
      <c r="BI7">
        <v>17</v>
      </c>
      <c r="BJ7" t="s">
        <v>99</v>
      </c>
      <c r="BK7" t="s">
        <v>100</v>
      </c>
      <c r="BL7" t="s">
        <v>99</v>
      </c>
      <c r="BM7" t="s">
        <v>223</v>
      </c>
      <c r="BN7">
        <v>36532261</v>
      </c>
      <c r="BO7" t="s">
        <v>224</v>
      </c>
      <c r="BP7" t="s">
        <v>74</v>
      </c>
      <c r="BQ7" t="s">
        <v>74</v>
      </c>
      <c r="BR7" t="s">
        <v>102</v>
      </c>
      <c r="BS7" t="s">
        <v>225</v>
      </c>
      <c r="BT7" t="str">
        <f>HYPERLINK("https%3A%2F%2Fwww.webofscience.com%2Fwos%2Fwoscc%2Ffull-record%2FWOS:000896450300001","View Full Record in Web of Science")</f>
        <v>View Full Record in Web of Science</v>
      </c>
    </row>
    <row r="8" spans="1:72" x14ac:dyDescent="0.25">
      <c r="A8" t="s">
        <v>72</v>
      </c>
      <c r="B8" t="s">
        <v>226</v>
      </c>
      <c r="C8" t="s">
        <v>74</v>
      </c>
      <c r="D8" t="s">
        <v>74</v>
      </c>
      <c r="E8" t="s">
        <v>74</v>
      </c>
      <c r="F8" t="s">
        <v>227</v>
      </c>
      <c r="G8" t="s">
        <v>74</v>
      </c>
      <c r="H8" t="s">
        <v>74</v>
      </c>
      <c r="I8" t="s">
        <v>228</v>
      </c>
      <c r="J8" t="s">
        <v>129</v>
      </c>
      <c r="K8" t="s">
        <v>74</v>
      </c>
      <c r="L8" t="s">
        <v>74</v>
      </c>
      <c r="M8" t="s">
        <v>78</v>
      </c>
      <c r="N8" t="s">
        <v>130</v>
      </c>
      <c r="O8" t="s">
        <v>74</v>
      </c>
      <c r="P8" t="s">
        <v>74</v>
      </c>
      <c r="Q8" t="s">
        <v>74</v>
      </c>
      <c r="R8" t="s">
        <v>74</v>
      </c>
      <c r="S8" t="s">
        <v>74</v>
      </c>
      <c r="T8" t="s">
        <v>229</v>
      </c>
      <c r="U8" t="s">
        <v>74</v>
      </c>
      <c r="V8" t="s">
        <v>230</v>
      </c>
      <c r="W8" t="s">
        <v>231</v>
      </c>
      <c r="X8" t="s">
        <v>232</v>
      </c>
      <c r="Y8" t="s">
        <v>233</v>
      </c>
      <c r="Z8" t="s">
        <v>234</v>
      </c>
      <c r="AA8" t="s">
        <v>74</v>
      </c>
      <c r="AB8" t="s">
        <v>74</v>
      </c>
      <c r="AC8" t="s">
        <v>74</v>
      </c>
      <c r="AD8" t="s">
        <v>74</v>
      </c>
      <c r="AE8" t="s">
        <v>74</v>
      </c>
      <c r="AF8" t="s">
        <v>74</v>
      </c>
      <c r="AG8">
        <v>22</v>
      </c>
      <c r="AH8">
        <v>0</v>
      </c>
      <c r="AI8">
        <v>0</v>
      </c>
      <c r="AJ8">
        <v>0</v>
      </c>
      <c r="AK8">
        <v>0</v>
      </c>
      <c r="AL8" t="s">
        <v>137</v>
      </c>
      <c r="AM8" t="s">
        <v>138</v>
      </c>
      <c r="AN8" t="s">
        <v>139</v>
      </c>
      <c r="AO8" t="s">
        <v>140</v>
      </c>
      <c r="AP8" t="s">
        <v>74</v>
      </c>
      <c r="AQ8" t="s">
        <v>74</v>
      </c>
      <c r="AR8" t="s">
        <v>141</v>
      </c>
      <c r="AS8" t="s">
        <v>142</v>
      </c>
      <c r="AT8" t="s">
        <v>235</v>
      </c>
      <c r="AU8">
        <v>2022</v>
      </c>
      <c r="AV8">
        <v>14</v>
      </c>
      <c r="AW8" t="s">
        <v>74</v>
      </c>
      <c r="AX8" t="s">
        <v>74</v>
      </c>
      <c r="AY8">
        <v>5</v>
      </c>
      <c r="AZ8" t="s">
        <v>74</v>
      </c>
      <c r="BA8" t="s">
        <v>74</v>
      </c>
      <c r="BB8">
        <v>343</v>
      </c>
      <c r="BC8">
        <v>351</v>
      </c>
      <c r="BD8" t="s">
        <v>74</v>
      </c>
      <c r="BE8" t="s">
        <v>74</v>
      </c>
      <c r="BF8" t="s">
        <v>74</v>
      </c>
      <c r="BG8" t="s">
        <v>74</v>
      </c>
      <c r="BH8" t="s">
        <v>74</v>
      </c>
      <c r="BI8">
        <v>9</v>
      </c>
      <c r="BJ8" t="s">
        <v>144</v>
      </c>
      <c r="BK8" t="s">
        <v>145</v>
      </c>
      <c r="BL8" t="s">
        <v>146</v>
      </c>
      <c r="BM8" t="s">
        <v>236</v>
      </c>
      <c r="BN8" t="s">
        <v>74</v>
      </c>
      <c r="BO8" t="s">
        <v>74</v>
      </c>
      <c r="BP8" t="s">
        <v>74</v>
      </c>
      <c r="BQ8" t="s">
        <v>74</v>
      </c>
      <c r="BR8" t="s">
        <v>102</v>
      </c>
      <c r="BS8" t="s">
        <v>237</v>
      </c>
      <c r="BT8" t="str">
        <f>HYPERLINK("https%3A%2F%2Fwww.webofscience.com%2Fwos%2Fwoscc%2Ffull-record%2FWOS:000889462700035","View Full Record in Web of Science")</f>
        <v>View Full Record in Web of Science</v>
      </c>
    </row>
    <row r="9" spans="1:72" x14ac:dyDescent="0.25">
      <c r="A9" t="s">
        <v>72</v>
      </c>
      <c r="B9" t="s">
        <v>175</v>
      </c>
      <c r="C9" t="s">
        <v>74</v>
      </c>
      <c r="D9" t="s">
        <v>74</v>
      </c>
      <c r="E9" t="s">
        <v>74</v>
      </c>
      <c r="F9" t="s">
        <v>176</v>
      </c>
      <c r="G9" t="s">
        <v>74</v>
      </c>
      <c r="H9" t="s">
        <v>74</v>
      </c>
      <c r="I9" t="s">
        <v>238</v>
      </c>
      <c r="J9" t="s">
        <v>239</v>
      </c>
      <c r="K9" t="s">
        <v>74</v>
      </c>
      <c r="L9" t="s">
        <v>74</v>
      </c>
      <c r="M9" t="s">
        <v>78</v>
      </c>
      <c r="N9" t="s">
        <v>130</v>
      </c>
      <c r="O9" t="s">
        <v>74</v>
      </c>
      <c r="P9" t="s">
        <v>74</v>
      </c>
      <c r="Q9" t="s">
        <v>74</v>
      </c>
      <c r="R9" t="s">
        <v>74</v>
      </c>
      <c r="S9" t="s">
        <v>74</v>
      </c>
      <c r="T9" t="s">
        <v>240</v>
      </c>
      <c r="U9" t="s">
        <v>241</v>
      </c>
      <c r="V9" t="s">
        <v>242</v>
      </c>
      <c r="W9" t="s">
        <v>243</v>
      </c>
      <c r="X9" t="s">
        <v>182</v>
      </c>
      <c r="Y9" t="s">
        <v>244</v>
      </c>
      <c r="Z9" t="s">
        <v>184</v>
      </c>
      <c r="AA9" t="s">
        <v>74</v>
      </c>
      <c r="AB9" t="s">
        <v>74</v>
      </c>
      <c r="AC9" t="s">
        <v>74</v>
      </c>
      <c r="AD9" t="s">
        <v>74</v>
      </c>
      <c r="AE9" t="s">
        <v>74</v>
      </c>
      <c r="AF9" t="s">
        <v>74</v>
      </c>
      <c r="AG9">
        <v>30</v>
      </c>
      <c r="AH9">
        <v>0</v>
      </c>
      <c r="AI9">
        <v>0</v>
      </c>
      <c r="AJ9">
        <v>7</v>
      </c>
      <c r="AK9">
        <v>12</v>
      </c>
      <c r="AL9" t="s">
        <v>245</v>
      </c>
      <c r="AM9" t="s">
        <v>246</v>
      </c>
      <c r="AN9" t="s">
        <v>247</v>
      </c>
      <c r="AO9" t="s">
        <v>248</v>
      </c>
      <c r="AP9" t="s">
        <v>249</v>
      </c>
      <c r="AQ9" t="s">
        <v>74</v>
      </c>
      <c r="AR9" t="s">
        <v>250</v>
      </c>
      <c r="AS9" t="s">
        <v>251</v>
      </c>
      <c r="AT9" t="s">
        <v>252</v>
      </c>
      <c r="AU9">
        <v>2023</v>
      </c>
      <c r="AV9">
        <v>66</v>
      </c>
      <c r="AW9">
        <v>5</v>
      </c>
      <c r="AX9" t="s">
        <v>74</v>
      </c>
      <c r="AY9" t="s">
        <v>74</v>
      </c>
      <c r="AZ9" t="s">
        <v>74</v>
      </c>
      <c r="BA9" t="s">
        <v>74</v>
      </c>
      <c r="BB9">
        <v>1527</v>
      </c>
      <c r="BC9">
        <v>1541</v>
      </c>
      <c r="BD9">
        <v>208728221075824</v>
      </c>
      <c r="BE9" t="s">
        <v>253</v>
      </c>
      <c r="BF9" t="str">
        <f>HYPERLINK("http://dx.doi.org/10.1177/00208728221075824","http://dx.doi.org/10.1177/00208728221075824")</f>
        <v>http://dx.doi.org/10.1177/00208728221075824</v>
      </c>
      <c r="BG9" t="s">
        <v>74</v>
      </c>
      <c r="BH9" t="s">
        <v>254</v>
      </c>
      <c r="BI9">
        <v>15</v>
      </c>
      <c r="BJ9" t="s">
        <v>195</v>
      </c>
      <c r="BK9" t="s">
        <v>100</v>
      </c>
      <c r="BL9" t="s">
        <v>195</v>
      </c>
      <c r="BM9" t="s">
        <v>255</v>
      </c>
      <c r="BN9" t="s">
        <v>74</v>
      </c>
      <c r="BO9" t="s">
        <v>74</v>
      </c>
      <c r="BP9" t="s">
        <v>74</v>
      </c>
      <c r="BQ9" t="s">
        <v>74</v>
      </c>
      <c r="BR9" t="s">
        <v>102</v>
      </c>
      <c r="BS9" t="s">
        <v>256</v>
      </c>
      <c r="BT9" t="str">
        <f>HYPERLINK("https%3A%2F%2Fwww.webofscience.com%2Fwos%2Fwoscc%2Ffull-record%2FWOS:000769444800001","View Full Record in Web of Science")</f>
        <v>View Full Record in Web of Science</v>
      </c>
    </row>
    <row r="10" spans="1:72" x14ac:dyDescent="0.25">
      <c r="A10" t="s">
        <v>72</v>
      </c>
      <c r="B10" t="s">
        <v>257</v>
      </c>
      <c r="C10" t="s">
        <v>74</v>
      </c>
      <c r="D10" t="s">
        <v>74</v>
      </c>
      <c r="E10" t="s">
        <v>74</v>
      </c>
      <c r="F10" t="s">
        <v>258</v>
      </c>
      <c r="G10" t="s">
        <v>74</v>
      </c>
      <c r="H10" t="s">
        <v>74</v>
      </c>
      <c r="I10" t="s">
        <v>259</v>
      </c>
      <c r="J10" t="s">
        <v>260</v>
      </c>
      <c r="K10" t="s">
        <v>74</v>
      </c>
      <c r="L10" t="s">
        <v>74</v>
      </c>
      <c r="M10" t="s">
        <v>78</v>
      </c>
      <c r="N10" t="s">
        <v>130</v>
      </c>
      <c r="O10" t="s">
        <v>74</v>
      </c>
      <c r="P10" t="s">
        <v>74</v>
      </c>
      <c r="Q10" t="s">
        <v>74</v>
      </c>
      <c r="R10" t="s">
        <v>74</v>
      </c>
      <c r="S10" t="s">
        <v>74</v>
      </c>
      <c r="T10" t="s">
        <v>261</v>
      </c>
      <c r="U10" t="s">
        <v>74</v>
      </c>
      <c r="V10" t="s">
        <v>262</v>
      </c>
      <c r="W10" t="s">
        <v>263</v>
      </c>
      <c r="X10" t="s">
        <v>264</v>
      </c>
      <c r="Y10" t="s">
        <v>265</v>
      </c>
      <c r="Z10" t="s">
        <v>266</v>
      </c>
      <c r="AA10" t="s">
        <v>74</v>
      </c>
      <c r="AB10" t="s">
        <v>74</v>
      </c>
      <c r="AC10" t="s">
        <v>74</v>
      </c>
      <c r="AD10" t="s">
        <v>74</v>
      </c>
      <c r="AE10" t="s">
        <v>74</v>
      </c>
      <c r="AF10" t="s">
        <v>74</v>
      </c>
      <c r="AG10">
        <v>22</v>
      </c>
      <c r="AH10">
        <v>0</v>
      </c>
      <c r="AI10">
        <v>0</v>
      </c>
      <c r="AJ10">
        <v>0</v>
      </c>
      <c r="AK10">
        <v>0</v>
      </c>
      <c r="AL10" t="s">
        <v>267</v>
      </c>
      <c r="AM10" t="s">
        <v>268</v>
      </c>
      <c r="AN10" t="s">
        <v>269</v>
      </c>
      <c r="AO10" t="s">
        <v>270</v>
      </c>
      <c r="AP10" t="s">
        <v>271</v>
      </c>
      <c r="AQ10" t="s">
        <v>74</v>
      </c>
      <c r="AR10" t="s">
        <v>272</v>
      </c>
      <c r="AS10" t="s">
        <v>273</v>
      </c>
      <c r="AT10" t="s">
        <v>74</v>
      </c>
      <c r="AU10">
        <v>2022</v>
      </c>
      <c r="AV10">
        <v>12</v>
      </c>
      <c r="AW10">
        <v>3</v>
      </c>
      <c r="AX10" t="s">
        <v>74</v>
      </c>
      <c r="AY10" t="s">
        <v>74</v>
      </c>
      <c r="AZ10" t="s">
        <v>74</v>
      </c>
      <c r="BA10" t="s">
        <v>74</v>
      </c>
      <c r="BB10">
        <v>449</v>
      </c>
      <c r="BC10">
        <v>463</v>
      </c>
      <c r="BD10" t="s">
        <v>74</v>
      </c>
      <c r="BE10" t="s">
        <v>274</v>
      </c>
      <c r="BF10" t="str">
        <f>HYPERLINK("http://dx.doi.org/10.21638/spbu15.2022.303","http://dx.doi.org/10.21638/spbu15.2022.303")</f>
        <v>http://dx.doi.org/10.21638/spbu15.2022.303</v>
      </c>
      <c r="BG10" t="s">
        <v>74</v>
      </c>
      <c r="BH10" t="s">
        <v>74</v>
      </c>
      <c r="BI10">
        <v>15</v>
      </c>
      <c r="BJ10" t="s">
        <v>275</v>
      </c>
      <c r="BK10" t="s">
        <v>145</v>
      </c>
      <c r="BL10" t="s">
        <v>276</v>
      </c>
      <c r="BM10" t="s">
        <v>277</v>
      </c>
      <c r="BN10" t="s">
        <v>74</v>
      </c>
      <c r="BO10" t="s">
        <v>278</v>
      </c>
      <c r="BP10" t="s">
        <v>74</v>
      </c>
      <c r="BQ10" t="s">
        <v>74</v>
      </c>
      <c r="BR10" t="s">
        <v>102</v>
      </c>
      <c r="BS10" t="s">
        <v>279</v>
      </c>
      <c r="BT10" t="str">
        <f>HYPERLINK("https%3A%2F%2Fwww.webofscience.com%2Fwos%2Fwoscc%2Ffull-record%2FWOS:000897019400003","View Full Record in Web of Science")</f>
        <v>View Full Record in Web of Science</v>
      </c>
    </row>
    <row r="11" spans="1:72" x14ac:dyDescent="0.25">
      <c r="A11" t="s">
        <v>72</v>
      </c>
      <c r="B11" t="s">
        <v>280</v>
      </c>
      <c r="C11" t="s">
        <v>74</v>
      </c>
      <c r="D11" t="s">
        <v>74</v>
      </c>
      <c r="E11" t="s">
        <v>74</v>
      </c>
      <c r="F11" t="s">
        <v>281</v>
      </c>
      <c r="G11" t="s">
        <v>74</v>
      </c>
      <c r="H11" t="s">
        <v>74</v>
      </c>
      <c r="I11" t="s">
        <v>282</v>
      </c>
      <c r="J11" t="s">
        <v>283</v>
      </c>
      <c r="K11" t="s">
        <v>74</v>
      </c>
      <c r="L11" t="s">
        <v>74</v>
      </c>
      <c r="M11" t="s">
        <v>78</v>
      </c>
      <c r="N11" t="s">
        <v>130</v>
      </c>
      <c r="O11" t="s">
        <v>74</v>
      </c>
      <c r="P11" t="s">
        <v>74</v>
      </c>
      <c r="Q11" t="s">
        <v>74</v>
      </c>
      <c r="R11" t="s">
        <v>74</v>
      </c>
      <c r="S11" t="s">
        <v>74</v>
      </c>
      <c r="T11" t="s">
        <v>284</v>
      </c>
      <c r="U11" t="s">
        <v>74</v>
      </c>
      <c r="V11" t="s">
        <v>285</v>
      </c>
      <c r="W11" t="s">
        <v>286</v>
      </c>
      <c r="X11" t="s">
        <v>287</v>
      </c>
      <c r="Y11" t="s">
        <v>288</v>
      </c>
      <c r="Z11" t="s">
        <v>289</v>
      </c>
      <c r="AA11" t="s">
        <v>74</v>
      </c>
      <c r="AB11" t="s">
        <v>74</v>
      </c>
      <c r="AC11" t="s">
        <v>74</v>
      </c>
      <c r="AD11" t="s">
        <v>74</v>
      </c>
      <c r="AE11" t="s">
        <v>74</v>
      </c>
      <c r="AF11" t="s">
        <v>74</v>
      </c>
      <c r="AG11">
        <v>35</v>
      </c>
      <c r="AH11">
        <v>0</v>
      </c>
      <c r="AI11">
        <v>0</v>
      </c>
      <c r="AJ11">
        <v>1</v>
      </c>
      <c r="AK11">
        <v>1</v>
      </c>
      <c r="AL11" t="s">
        <v>290</v>
      </c>
      <c r="AM11" t="s">
        <v>291</v>
      </c>
      <c r="AN11" t="s">
        <v>292</v>
      </c>
      <c r="AO11" t="s">
        <v>293</v>
      </c>
      <c r="AP11" t="s">
        <v>294</v>
      </c>
      <c r="AQ11" t="s">
        <v>74</v>
      </c>
      <c r="AR11" t="s">
        <v>295</v>
      </c>
      <c r="AS11" t="s">
        <v>296</v>
      </c>
      <c r="AT11" t="s">
        <v>74</v>
      </c>
      <c r="AU11">
        <v>2022</v>
      </c>
      <c r="AV11">
        <v>25</v>
      </c>
      <c r="AW11">
        <v>2</v>
      </c>
      <c r="AX11" t="s">
        <v>74</v>
      </c>
      <c r="AY11" t="s">
        <v>74</v>
      </c>
      <c r="AZ11" t="s">
        <v>74</v>
      </c>
      <c r="BA11" t="s">
        <v>74</v>
      </c>
      <c r="BB11">
        <v>60</v>
      </c>
      <c r="BC11">
        <v>88</v>
      </c>
      <c r="BD11" t="s">
        <v>74</v>
      </c>
      <c r="BE11" t="s">
        <v>297</v>
      </c>
      <c r="BF11" t="str">
        <f>HYPERLINK("http://dx.doi.org/10.5782/2223-2621.2022.25.2.60","http://dx.doi.org/10.5782/2223-2621.2022.25.2.60")</f>
        <v>http://dx.doi.org/10.5782/2223-2621.2022.25.2.60</v>
      </c>
      <c r="BG11" t="s">
        <v>74</v>
      </c>
      <c r="BH11" t="s">
        <v>74</v>
      </c>
      <c r="BI11">
        <v>29</v>
      </c>
      <c r="BJ11" t="s">
        <v>144</v>
      </c>
      <c r="BK11" t="s">
        <v>145</v>
      </c>
      <c r="BL11" t="s">
        <v>146</v>
      </c>
      <c r="BM11" t="s">
        <v>298</v>
      </c>
      <c r="BN11" t="s">
        <v>74</v>
      </c>
      <c r="BO11" t="s">
        <v>299</v>
      </c>
      <c r="BP11" t="s">
        <v>74</v>
      </c>
      <c r="BQ11" t="s">
        <v>74</v>
      </c>
      <c r="BR11" t="s">
        <v>102</v>
      </c>
      <c r="BS11" t="s">
        <v>300</v>
      </c>
      <c r="BT11" t="str">
        <f>HYPERLINK("https%3A%2F%2Fwww.webofscience.com%2Fwos%2Fwoscc%2Ffull-record%2FWOS:000907658700004","View Full Record in Web of Science")</f>
        <v>View Full Record in Web of Science</v>
      </c>
    </row>
    <row r="12" spans="1:72" x14ac:dyDescent="0.25">
      <c r="A12" t="s">
        <v>72</v>
      </c>
      <c r="B12" t="s">
        <v>301</v>
      </c>
      <c r="C12" t="s">
        <v>74</v>
      </c>
      <c r="D12" t="s">
        <v>74</v>
      </c>
      <c r="E12" t="s">
        <v>74</v>
      </c>
      <c r="F12" t="s">
        <v>302</v>
      </c>
      <c r="G12" t="s">
        <v>74</v>
      </c>
      <c r="H12" t="s">
        <v>74</v>
      </c>
      <c r="I12" t="s">
        <v>303</v>
      </c>
      <c r="J12" t="s">
        <v>304</v>
      </c>
      <c r="K12" t="s">
        <v>74</v>
      </c>
      <c r="L12" t="s">
        <v>74</v>
      </c>
      <c r="M12" t="s">
        <v>78</v>
      </c>
      <c r="N12" t="s">
        <v>130</v>
      </c>
      <c r="O12" t="s">
        <v>74</v>
      </c>
      <c r="P12" t="s">
        <v>74</v>
      </c>
      <c r="Q12" t="s">
        <v>74</v>
      </c>
      <c r="R12" t="s">
        <v>74</v>
      </c>
      <c r="S12" t="s">
        <v>74</v>
      </c>
      <c r="T12" t="s">
        <v>305</v>
      </c>
      <c r="U12" t="s">
        <v>74</v>
      </c>
      <c r="V12" t="s">
        <v>306</v>
      </c>
      <c r="W12" t="s">
        <v>307</v>
      </c>
      <c r="X12" t="s">
        <v>308</v>
      </c>
      <c r="Y12" t="s">
        <v>309</v>
      </c>
      <c r="Z12" t="s">
        <v>310</v>
      </c>
      <c r="AA12" t="s">
        <v>74</v>
      </c>
      <c r="AB12" t="s">
        <v>311</v>
      </c>
      <c r="AC12" t="s">
        <v>74</v>
      </c>
      <c r="AD12" t="s">
        <v>74</v>
      </c>
      <c r="AE12" t="s">
        <v>74</v>
      </c>
      <c r="AF12" t="s">
        <v>74</v>
      </c>
      <c r="AG12">
        <v>21</v>
      </c>
      <c r="AH12">
        <v>0</v>
      </c>
      <c r="AI12">
        <v>0</v>
      </c>
      <c r="AJ12">
        <v>6</v>
      </c>
      <c r="AK12">
        <v>9</v>
      </c>
      <c r="AL12" t="s">
        <v>312</v>
      </c>
      <c r="AM12" t="s">
        <v>313</v>
      </c>
      <c r="AN12" t="s">
        <v>314</v>
      </c>
      <c r="AO12" t="s">
        <v>315</v>
      </c>
      <c r="AP12" t="s">
        <v>316</v>
      </c>
      <c r="AQ12" t="s">
        <v>74</v>
      </c>
      <c r="AR12" t="s">
        <v>317</v>
      </c>
      <c r="AS12" t="s">
        <v>318</v>
      </c>
      <c r="AT12" t="s">
        <v>74</v>
      </c>
      <c r="AU12">
        <v>2022</v>
      </c>
      <c r="AV12">
        <v>27</v>
      </c>
      <c r="AW12">
        <v>5</v>
      </c>
      <c r="AX12" t="s">
        <v>74</v>
      </c>
      <c r="AY12" t="s">
        <v>74</v>
      </c>
      <c r="AZ12" t="s">
        <v>74</v>
      </c>
      <c r="BA12" t="s">
        <v>74</v>
      </c>
      <c r="BB12">
        <v>21</v>
      </c>
      <c r="BC12">
        <v>33</v>
      </c>
      <c r="BD12" t="s">
        <v>74</v>
      </c>
      <c r="BE12" t="s">
        <v>319</v>
      </c>
      <c r="BF12" t="str">
        <f>HYPERLINK("http://dx.doi.org/10.17759/pse.2022270502","http://dx.doi.org/10.17759/pse.2022270502")</f>
        <v>http://dx.doi.org/10.17759/pse.2022270502</v>
      </c>
      <c r="BG12" t="s">
        <v>74</v>
      </c>
      <c r="BH12" t="s">
        <v>74</v>
      </c>
      <c r="BI12">
        <v>13</v>
      </c>
      <c r="BJ12" t="s">
        <v>320</v>
      </c>
      <c r="BK12" t="s">
        <v>145</v>
      </c>
      <c r="BL12" t="s">
        <v>321</v>
      </c>
      <c r="BM12" t="s">
        <v>322</v>
      </c>
      <c r="BN12" t="s">
        <v>74</v>
      </c>
      <c r="BO12" t="s">
        <v>323</v>
      </c>
      <c r="BP12" t="s">
        <v>74</v>
      </c>
      <c r="BQ12" t="s">
        <v>74</v>
      </c>
      <c r="BR12" t="s">
        <v>102</v>
      </c>
      <c r="BS12" t="s">
        <v>324</v>
      </c>
      <c r="BT12" t="str">
        <f>HYPERLINK("https%3A%2F%2Fwww.webofscience.com%2Fwos%2Fwoscc%2Ffull-record%2FWOS:000884798500002","View Full Record in Web of Science")</f>
        <v>View Full Record in Web of Science</v>
      </c>
    </row>
    <row r="13" spans="1:72" x14ac:dyDescent="0.25">
      <c r="A13" t="s">
        <v>72</v>
      </c>
      <c r="B13" t="s">
        <v>325</v>
      </c>
      <c r="C13" t="s">
        <v>74</v>
      </c>
      <c r="D13" t="s">
        <v>74</v>
      </c>
      <c r="E13" t="s">
        <v>74</v>
      </c>
      <c r="F13" t="s">
        <v>326</v>
      </c>
      <c r="G13" t="s">
        <v>74</v>
      </c>
      <c r="H13" t="s">
        <v>74</v>
      </c>
      <c r="I13" t="s">
        <v>327</v>
      </c>
      <c r="J13" t="s">
        <v>328</v>
      </c>
      <c r="K13" t="s">
        <v>74</v>
      </c>
      <c r="L13" t="s">
        <v>74</v>
      </c>
      <c r="M13" t="s">
        <v>329</v>
      </c>
      <c r="N13" t="s">
        <v>130</v>
      </c>
      <c r="O13" t="s">
        <v>74</v>
      </c>
      <c r="P13" t="s">
        <v>74</v>
      </c>
      <c r="Q13" t="s">
        <v>74</v>
      </c>
      <c r="R13" t="s">
        <v>74</v>
      </c>
      <c r="S13" t="s">
        <v>74</v>
      </c>
      <c r="T13" t="s">
        <v>330</v>
      </c>
      <c r="U13" t="s">
        <v>331</v>
      </c>
      <c r="V13" t="s">
        <v>332</v>
      </c>
      <c r="W13" t="s">
        <v>333</v>
      </c>
      <c r="X13" t="s">
        <v>334</v>
      </c>
      <c r="Y13" t="s">
        <v>335</v>
      </c>
      <c r="Z13" t="s">
        <v>336</v>
      </c>
      <c r="AA13" t="s">
        <v>337</v>
      </c>
      <c r="AB13" t="s">
        <v>74</v>
      </c>
      <c r="AC13" t="s">
        <v>74</v>
      </c>
      <c r="AD13" t="s">
        <v>74</v>
      </c>
      <c r="AE13" t="s">
        <v>74</v>
      </c>
      <c r="AF13" t="s">
        <v>74</v>
      </c>
      <c r="AG13">
        <v>32</v>
      </c>
      <c r="AH13">
        <v>0</v>
      </c>
      <c r="AI13">
        <v>0</v>
      </c>
      <c r="AJ13">
        <v>0</v>
      </c>
      <c r="AK13">
        <v>0</v>
      </c>
      <c r="AL13" t="s">
        <v>338</v>
      </c>
      <c r="AM13" t="s">
        <v>313</v>
      </c>
      <c r="AN13" t="s">
        <v>339</v>
      </c>
      <c r="AO13" t="s">
        <v>340</v>
      </c>
      <c r="AP13" t="s">
        <v>74</v>
      </c>
      <c r="AQ13" t="s">
        <v>74</v>
      </c>
      <c r="AR13" t="s">
        <v>341</v>
      </c>
      <c r="AS13" t="s">
        <v>342</v>
      </c>
      <c r="AT13" t="s">
        <v>343</v>
      </c>
      <c r="AU13">
        <v>2021</v>
      </c>
      <c r="AV13">
        <v>42</v>
      </c>
      <c r="AW13">
        <v>5</v>
      </c>
      <c r="AX13" t="s">
        <v>74</v>
      </c>
      <c r="AY13" t="s">
        <v>74</v>
      </c>
      <c r="AZ13" t="s">
        <v>74</v>
      </c>
      <c r="BA13" t="s">
        <v>74</v>
      </c>
      <c r="BB13">
        <v>24</v>
      </c>
      <c r="BC13">
        <v>36</v>
      </c>
      <c r="BD13" t="s">
        <v>74</v>
      </c>
      <c r="BE13" t="s">
        <v>344</v>
      </c>
      <c r="BF13" t="str">
        <f>HYPERLINK("http://dx.doi.org/10.31857/S020595920016044-4","http://dx.doi.org/10.31857/S020595920016044-4")</f>
        <v>http://dx.doi.org/10.31857/S020595920016044-4</v>
      </c>
      <c r="BG13" t="s">
        <v>74</v>
      </c>
      <c r="BH13" t="s">
        <v>74</v>
      </c>
      <c r="BI13">
        <v>13</v>
      </c>
      <c r="BJ13" t="s">
        <v>345</v>
      </c>
      <c r="BK13" t="s">
        <v>100</v>
      </c>
      <c r="BL13" t="s">
        <v>346</v>
      </c>
      <c r="BM13" t="s">
        <v>347</v>
      </c>
      <c r="BN13" t="s">
        <v>74</v>
      </c>
      <c r="BO13" t="s">
        <v>74</v>
      </c>
      <c r="BP13" t="s">
        <v>74</v>
      </c>
      <c r="BQ13" t="s">
        <v>74</v>
      </c>
      <c r="BR13" t="s">
        <v>102</v>
      </c>
      <c r="BS13" t="s">
        <v>348</v>
      </c>
      <c r="BT13" t="str">
        <f>HYPERLINK("https%3A%2F%2Fwww.webofscience.com%2Fwos%2Fwoscc%2Ffull-record%2FWOS:000743625600003","View Full Record in Web of Science")</f>
        <v>View Full Record in Web of Science</v>
      </c>
    </row>
    <row r="14" spans="1:72" x14ac:dyDescent="0.25">
      <c r="A14" t="s">
        <v>72</v>
      </c>
      <c r="B14" t="s">
        <v>349</v>
      </c>
      <c r="C14" t="s">
        <v>74</v>
      </c>
      <c r="D14" t="s">
        <v>74</v>
      </c>
      <c r="E14" t="s">
        <v>74</v>
      </c>
      <c r="F14" t="s">
        <v>350</v>
      </c>
      <c r="G14" t="s">
        <v>74</v>
      </c>
      <c r="H14" t="s">
        <v>74</v>
      </c>
      <c r="I14" t="s">
        <v>351</v>
      </c>
      <c r="J14" t="s">
        <v>352</v>
      </c>
      <c r="K14" t="s">
        <v>74</v>
      </c>
      <c r="L14" t="s">
        <v>74</v>
      </c>
      <c r="M14" t="s">
        <v>78</v>
      </c>
      <c r="N14" t="s">
        <v>130</v>
      </c>
      <c r="O14" t="s">
        <v>74</v>
      </c>
      <c r="P14" t="s">
        <v>74</v>
      </c>
      <c r="Q14" t="s">
        <v>74</v>
      </c>
      <c r="R14" t="s">
        <v>74</v>
      </c>
      <c r="S14" t="s">
        <v>74</v>
      </c>
      <c r="T14" t="s">
        <v>353</v>
      </c>
      <c r="U14" t="s">
        <v>354</v>
      </c>
      <c r="V14" t="s">
        <v>355</v>
      </c>
      <c r="W14" t="s">
        <v>356</v>
      </c>
      <c r="X14" t="s">
        <v>357</v>
      </c>
      <c r="Y14" t="s">
        <v>358</v>
      </c>
      <c r="Z14" t="s">
        <v>359</v>
      </c>
      <c r="AA14" t="s">
        <v>360</v>
      </c>
      <c r="AB14" t="s">
        <v>361</v>
      </c>
      <c r="AC14" t="s">
        <v>74</v>
      </c>
      <c r="AD14" t="s">
        <v>74</v>
      </c>
      <c r="AE14" t="s">
        <v>74</v>
      </c>
      <c r="AF14" t="s">
        <v>74</v>
      </c>
      <c r="AG14">
        <v>86</v>
      </c>
      <c r="AH14">
        <v>3</v>
      </c>
      <c r="AI14">
        <v>3</v>
      </c>
      <c r="AJ14">
        <v>2</v>
      </c>
      <c r="AK14">
        <v>10</v>
      </c>
      <c r="AL14" t="s">
        <v>362</v>
      </c>
      <c r="AM14" t="s">
        <v>363</v>
      </c>
      <c r="AN14" t="s">
        <v>364</v>
      </c>
      <c r="AO14" t="s">
        <v>365</v>
      </c>
      <c r="AP14" t="s">
        <v>366</v>
      </c>
      <c r="AQ14" t="s">
        <v>74</v>
      </c>
      <c r="AR14" t="s">
        <v>367</v>
      </c>
      <c r="AS14" t="s">
        <v>368</v>
      </c>
      <c r="AT14" t="s">
        <v>74</v>
      </c>
      <c r="AU14">
        <v>2021</v>
      </c>
      <c r="AV14">
        <v>14</v>
      </c>
      <c r="AW14">
        <v>1</v>
      </c>
      <c r="AX14" t="s">
        <v>74</v>
      </c>
      <c r="AY14" t="s">
        <v>74</v>
      </c>
      <c r="AZ14" t="s">
        <v>74</v>
      </c>
      <c r="BA14" t="s">
        <v>74</v>
      </c>
      <c r="BB14">
        <v>10</v>
      </c>
      <c r="BC14">
        <v>38</v>
      </c>
      <c r="BD14" t="s">
        <v>74</v>
      </c>
      <c r="BE14" t="s">
        <v>74</v>
      </c>
      <c r="BF14" t="s">
        <v>74</v>
      </c>
      <c r="BG14" t="s">
        <v>74</v>
      </c>
      <c r="BH14" t="s">
        <v>74</v>
      </c>
      <c r="BI14">
        <v>29</v>
      </c>
      <c r="BJ14" t="s">
        <v>99</v>
      </c>
      <c r="BK14" t="s">
        <v>145</v>
      </c>
      <c r="BL14" t="s">
        <v>99</v>
      </c>
      <c r="BM14" t="s">
        <v>369</v>
      </c>
      <c r="BN14" t="s">
        <v>74</v>
      </c>
      <c r="BO14" t="s">
        <v>74</v>
      </c>
      <c r="BP14" t="s">
        <v>74</v>
      </c>
      <c r="BQ14" t="s">
        <v>74</v>
      </c>
      <c r="BR14" t="s">
        <v>102</v>
      </c>
      <c r="BS14" t="s">
        <v>370</v>
      </c>
      <c r="BT14" t="str">
        <f>HYPERLINK("https%3A%2F%2Fwww.webofscience.com%2Fwos%2Fwoscc%2Ffull-record%2FWOS:000653011700002","View Full Record in Web of Science")</f>
        <v>View Full Record in Web of Science</v>
      </c>
    </row>
    <row r="15" spans="1:72" x14ac:dyDescent="0.25">
      <c r="A15" t="s">
        <v>72</v>
      </c>
      <c r="B15" t="s">
        <v>371</v>
      </c>
      <c r="C15" t="s">
        <v>74</v>
      </c>
      <c r="D15" t="s">
        <v>74</v>
      </c>
      <c r="E15" t="s">
        <v>74</v>
      </c>
      <c r="F15" t="s">
        <v>372</v>
      </c>
      <c r="G15" t="s">
        <v>74</v>
      </c>
      <c r="H15" t="s">
        <v>74</v>
      </c>
      <c r="I15" t="s">
        <v>373</v>
      </c>
      <c r="J15" t="s">
        <v>374</v>
      </c>
      <c r="K15" t="s">
        <v>74</v>
      </c>
      <c r="L15" t="s">
        <v>74</v>
      </c>
      <c r="M15" t="s">
        <v>78</v>
      </c>
      <c r="N15" t="s">
        <v>130</v>
      </c>
      <c r="O15" t="s">
        <v>74</v>
      </c>
      <c r="P15" t="s">
        <v>74</v>
      </c>
      <c r="Q15" t="s">
        <v>74</v>
      </c>
      <c r="R15" t="s">
        <v>74</v>
      </c>
      <c r="S15" t="s">
        <v>74</v>
      </c>
      <c r="T15" t="s">
        <v>375</v>
      </c>
      <c r="U15" t="s">
        <v>376</v>
      </c>
      <c r="V15" t="s">
        <v>377</v>
      </c>
      <c r="W15" t="s">
        <v>378</v>
      </c>
      <c r="X15" t="s">
        <v>379</v>
      </c>
      <c r="Y15" t="s">
        <v>380</v>
      </c>
      <c r="Z15" t="s">
        <v>381</v>
      </c>
      <c r="AA15" t="s">
        <v>382</v>
      </c>
      <c r="AB15" t="s">
        <v>383</v>
      </c>
      <c r="AC15" t="s">
        <v>74</v>
      </c>
      <c r="AD15" t="s">
        <v>74</v>
      </c>
      <c r="AE15" t="s">
        <v>74</v>
      </c>
      <c r="AF15" t="s">
        <v>74</v>
      </c>
      <c r="AG15">
        <v>30</v>
      </c>
      <c r="AH15">
        <v>0</v>
      </c>
      <c r="AI15">
        <v>0</v>
      </c>
      <c r="AJ15">
        <v>1</v>
      </c>
      <c r="AK15">
        <v>4</v>
      </c>
      <c r="AL15" t="s">
        <v>384</v>
      </c>
      <c r="AM15" t="s">
        <v>385</v>
      </c>
      <c r="AN15" t="s">
        <v>386</v>
      </c>
      <c r="AO15" t="s">
        <v>387</v>
      </c>
      <c r="AP15" t="s">
        <v>388</v>
      </c>
      <c r="AQ15" t="s">
        <v>74</v>
      </c>
      <c r="AR15" t="s">
        <v>389</v>
      </c>
      <c r="AS15" t="s">
        <v>390</v>
      </c>
      <c r="AT15" t="s">
        <v>74</v>
      </c>
      <c r="AU15">
        <v>2021</v>
      </c>
      <c r="AV15">
        <v>13</v>
      </c>
      <c r="AW15">
        <v>4</v>
      </c>
      <c r="AX15" t="s">
        <v>74</v>
      </c>
      <c r="AY15" t="s">
        <v>74</v>
      </c>
      <c r="AZ15" t="s">
        <v>74</v>
      </c>
      <c r="BA15" t="s">
        <v>74</v>
      </c>
      <c r="BB15">
        <v>42</v>
      </c>
      <c r="BC15">
        <v>55</v>
      </c>
      <c r="BD15" t="s">
        <v>74</v>
      </c>
      <c r="BE15" t="s">
        <v>391</v>
      </c>
      <c r="BF15" t="str">
        <f>HYPERLINK("http://dx.doi.org/10.30880/jtet.2021.13.04.004","http://dx.doi.org/10.30880/jtet.2021.13.04.004")</f>
        <v>http://dx.doi.org/10.30880/jtet.2021.13.04.004</v>
      </c>
      <c r="BG15" t="s">
        <v>74</v>
      </c>
      <c r="BH15" t="s">
        <v>74</v>
      </c>
      <c r="BI15">
        <v>14</v>
      </c>
      <c r="BJ15" t="s">
        <v>99</v>
      </c>
      <c r="BK15" t="s">
        <v>145</v>
      </c>
      <c r="BL15" t="s">
        <v>99</v>
      </c>
      <c r="BM15" t="s">
        <v>392</v>
      </c>
      <c r="BN15" t="s">
        <v>74</v>
      </c>
      <c r="BO15" t="s">
        <v>393</v>
      </c>
      <c r="BP15" t="s">
        <v>74</v>
      </c>
      <c r="BQ15" t="s">
        <v>74</v>
      </c>
      <c r="BR15" t="s">
        <v>102</v>
      </c>
      <c r="BS15" t="s">
        <v>394</v>
      </c>
      <c r="BT15" t="str">
        <f>HYPERLINK("https%3A%2F%2Fwww.webofscience.com%2Fwos%2Fwoscc%2Ffull-record%2FWOS:000734162700004","View Full Record in Web of Science")</f>
        <v>View Full Record in Web of Science</v>
      </c>
    </row>
    <row r="16" spans="1:72" x14ac:dyDescent="0.25">
      <c r="A16" t="s">
        <v>72</v>
      </c>
      <c r="B16" t="s">
        <v>395</v>
      </c>
      <c r="C16" t="s">
        <v>74</v>
      </c>
      <c r="D16" t="s">
        <v>74</v>
      </c>
      <c r="E16" t="s">
        <v>74</v>
      </c>
      <c r="F16" t="s">
        <v>396</v>
      </c>
      <c r="G16" t="s">
        <v>74</v>
      </c>
      <c r="H16" t="s">
        <v>74</v>
      </c>
      <c r="I16" t="s">
        <v>397</v>
      </c>
      <c r="J16" t="s">
        <v>398</v>
      </c>
      <c r="K16" t="s">
        <v>74</v>
      </c>
      <c r="L16" t="s">
        <v>74</v>
      </c>
      <c r="M16" t="s">
        <v>78</v>
      </c>
      <c r="N16" t="s">
        <v>130</v>
      </c>
      <c r="O16" t="s">
        <v>74</v>
      </c>
      <c r="P16" t="s">
        <v>74</v>
      </c>
      <c r="Q16" t="s">
        <v>74</v>
      </c>
      <c r="R16" t="s">
        <v>74</v>
      </c>
      <c r="S16" t="s">
        <v>74</v>
      </c>
      <c r="T16" t="s">
        <v>399</v>
      </c>
      <c r="U16" t="s">
        <v>400</v>
      </c>
      <c r="V16" t="s">
        <v>401</v>
      </c>
      <c r="W16" t="s">
        <v>402</v>
      </c>
      <c r="X16" t="s">
        <v>403</v>
      </c>
      <c r="Y16" t="s">
        <v>404</v>
      </c>
      <c r="Z16" t="s">
        <v>405</v>
      </c>
      <c r="AA16" t="s">
        <v>74</v>
      </c>
      <c r="AB16" t="s">
        <v>74</v>
      </c>
      <c r="AC16" t="s">
        <v>406</v>
      </c>
      <c r="AD16" t="s">
        <v>406</v>
      </c>
      <c r="AE16" t="s">
        <v>407</v>
      </c>
      <c r="AF16" t="s">
        <v>74</v>
      </c>
      <c r="AG16">
        <v>27</v>
      </c>
      <c r="AH16">
        <v>2</v>
      </c>
      <c r="AI16">
        <v>2</v>
      </c>
      <c r="AJ16">
        <v>3</v>
      </c>
      <c r="AK16">
        <v>7</v>
      </c>
      <c r="AL16" t="s">
        <v>408</v>
      </c>
      <c r="AM16" t="s">
        <v>409</v>
      </c>
      <c r="AN16" t="s">
        <v>410</v>
      </c>
      <c r="AO16" t="s">
        <v>411</v>
      </c>
      <c r="AP16" t="s">
        <v>412</v>
      </c>
      <c r="AQ16" t="s">
        <v>74</v>
      </c>
      <c r="AR16" t="s">
        <v>413</v>
      </c>
      <c r="AS16" t="s">
        <v>414</v>
      </c>
      <c r="AT16" t="s">
        <v>415</v>
      </c>
      <c r="AU16">
        <v>2021</v>
      </c>
      <c r="AV16">
        <v>32</v>
      </c>
      <c r="AW16">
        <v>2</v>
      </c>
      <c r="AX16" t="s">
        <v>74</v>
      </c>
      <c r="AY16" t="s">
        <v>74</v>
      </c>
      <c r="AZ16" t="s">
        <v>74</v>
      </c>
      <c r="BA16" t="s">
        <v>74</v>
      </c>
      <c r="BB16">
        <v>160</v>
      </c>
      <c r="BC16">
        <v>177</v>
      </c>
      <c r="BD16" t="s">
        <v>416</v>
      </c>
      <c r="BE16" t="s">
        <v>417</v>
      </c>
      <c r="BF16" t="str">
        <f>HYPERLINK("http://dx.doi.org/10.1177/1932202X20973999","http://dx.doi.org/10.1177/1932202X20973999")</f>
        <v>http://dx.doi.org/10.1177/1932202X20973999</v>
      </c>
      <c r="BG16" t="s">
        <v>74</v>
      </c>
      <c r="BH16" t="s">
        <v>418</v>
      </c>
      <c r="BI16">
        <v>18</v>
      </c>
      <c r="BJ16" t="s">
        <v>419</v>
      </c>
      <c r="BK16" t="s">
        <v>145</v>
      </c>
      <c r="BL16" t="s">
        <v>99</v>
      </c>
      <c r="BM16" t="s">
        <v>420</v>
      </c>
      <c r="BN16" t="s">
        <v>74</v>
      </c>
      <c r="BO16" t="s">
        <v>74</v>
      </c>
      <c r="BP16" t="s">
        <v>74</v>
      </c>
      <c r="BQ16" t="s">
        <v>74</v>
      </c>
      <c r="BR16" t="s">
        <v>102</v>
      </c>
      <c r="BS16" t="s">
        <v>421</v>
      </c>
      <c r="BT16" t="str">
        <f>HYPERLINK("https%3A%2F%2Fwww.webofscience.com%2Fwos%2Fwoscc%2Ffull-record%2FWOS:000598824800001","View Full Record in Web of Science")</f>
        <v>View Full Record in Web of Science</v>
      </c>
    </row>
    <row r="17" spans="1:72" x14ac:dyDescent="0.25">
      <c r="A17" t="s">
        <v>72</v>
      </c>
      <c r="B17" t="s">
        <v>422</v>
      </c>
      <c r="C17" t="s">
        <v>74</v>
      </c>
      <c r="D17" t="s">
        <v>74</v>
      </c>
      <c r="E17" t="s">
        <v>74</v>
      </c>
      <c r="F17" t="s">
        <v>423</v>
      </c>
      <c r="G17" t="s">
        <v>74</v>
      </c>
      <c r="H17" t="s">
        <v>74</v>
      </c>
      <c r="I17" t="s">
        <v>424</v>
      </c>
      <c r="J17" t="s">
        <v>129</v>
      </c>
      <c r="K17" t="s">
        <v>74</v>
      </c>
      <c r="L17" t="s">
        <v>74</v>
      </c>
      <c r="M17" t="s">
        <v>78</v>
      </c>
      <c r="N17" t="s">
        <v>130</v>
      </c>
      <c r="O17" t="s">
        <v>74</v>
      </c>
      <c r="P17" t="s">
        <v>74</v>
      </c>
      <c r="Q17" t="s">
        <v>74</v>
      </c>
      <c r="R17" t="s">
        <v>74</v>
      </c>
      <c r="S17" t="s">
        <v>74</v>
      </c>
      <c r="T17" t="s">
        <v>425</v>
      </c>
      <c r="U17" t="s">
        <v>74</v>
      </c>
      <c r="V17" t="s">
        <v>426</v>
      </c>
      <c r="W17" t="s">
        <v>427</v>
      </c>
      <c r="X17" t="s">
        <v>74</v>
      </c>
      <c r="Y17" t="s">
        <v>428</v>
      </c>
      <c r="Z17" t="s">
        <v>429</v>
      </c>
      <c r="AA17" t="s">
        <v>74</v>
      </c>
      <c r="AB17" t="s">
        <v>74</v>
      </c>
      <c r="AC17" t="s">
        <v>74</v>
      </c>
      <c r="AD17" t="s">
        <v>74</v>
      </c>
      <c r="AE17" t="s">
        <v>74</v>
      </c>
      <c r="AF17" t="s">
        <v>74</v>
      </c>
      <c r="AG17">
        <v>12</v>
      </c>
      <c r="AH17">
        <v>0</v>
      </c>
      <c r="AI17">
        <v>0</v>
      </c>
      <c r="AJ17">
        <v>0</v>
      </c>
      <c r="AK17">
        <v>2</v>
      </c>
      <c r="AL17" t="s">
        <v>137</v>
      </c>
      <c r="AM17" t="s">
        <v>138</v>
      </c>
      <c r="AN17" t="s">
        <v>139</v>
      </c>
      <c r="AO17" t="s">
        <v>140</v>
      </c>
      <c r="AP17" t="s">
        <v>74</v>
      </c>
      <c r="AQ17" t="s">
        <v>74</v>
      </c>
      <c r="AR17" t="s">
        <v>141</v>
      </c>
      <c r="AS17" t="s">
        <v>142</v>
      </c>
      <c r="AT17" t="s">
        <v>430</v>
      </c>
      <c r="AU17">
        <v>2020</v>
      </c>
      <c r="AV17">
        <v>12</v>
      </c>
      <c r="AW17">
        <v>6</v>
      </c>
      <c r="AX17" t="s">
        <v>74</v>
      </c>
      <c r="AY17" t="s">
        <v>74</v>
      </c>
      <c r="AZ17" t="s">
        <v>74</v>
      </c>
      <c r="BA17" t="s">
        <v>74</v>
      </c>
      <c r="BB17">
        <v>323</v>
      </c>
      <c r="BC17">
        <v>331</v>
      </c>
      <c r="BD17" t="s">
        <v>74</v>
      </c>
      <c r="BE17" t="s">
        <v>74</v>
      </c>
      <c r="BF17" t="s">
        <v>74</v>
      </c>
      <c r="BG17" t="s">
        <v>74</v>
      </c>
      <c r="BH17" t="s">
        <v>74</v>
      </c>
      <c r="BI17">
        <v>9</v>
      </c>
      <c r="BJ17" t="s">
        <v>144</v>
      </c>
      <c r="BK17" t="s">
        <v>145</v>
      </c>
      <c r="BL17" t="s">
        <v>146</v>
      </c>
      <c r="BM17" t="s">
        <v>431</v>
      </c>
      <c r="BN17" t="s">
        <v>74</v>
      </c>
      <c r="BO17" t="s">
        <v>74</v>
      </c>
      <c r="BP17" t="s">
        <v>74</v>
      </c>
      <c r="BQ17" t="s">
        <v>74</v>
      </c>
      <c r="BR17" t="s">
        <v>102</v>
      </c>
      <c r="BS17" t="s">
        <v>432</v>
      </c>
      <c r="BT17" t="str">
        <f>HYPERLINK("https%3A%2F%2Fwww.webofscience.com%2Fwos%2Fwoscc%2Ffull-record%2FWOS:000605310400044","View Full Record in Web of Science")</f>
        <v>View Full Record in Web of Science</v>
      </c>
    </row>
    <row r="18" spans="1:72" x14ac:dyDescent="0.25">
      <c r="A18" t="s">
        <v>72</v>
      </c>
      <c r="B18" t="s">
        <v>433</v>
      </c>
      <c r="C18" t="s">
        <v>74</v>
      </c>
      <c r="D18" t="s">
        <v>74</v>
      </c>
      <c r="E18" t="s">
        <v>74</v>
      </c>
      <c r="F18" t="s">
        <v>434</v>
      </c>
      <c r="G18" t="s">
        <v>74</v>
      </c>
      <c r="H18" t="s">
        <v>74</v>
      </c>
      <c r="I18" t="s">
        <v>435</v>
      </c>
      <c r="J18" t="s">
        <v>436</v>
      </c>
      <c r="K18" t="s">
        <v>74</v>
      </c>
      <c r="L18" t="s">
        <v>74</v>
      </c>
      <c r="M18" t="s">
        <v>78</v>
      </c>
      <c r="N18" t="s">
        <v>130</v>
      </c>
      <c r="O18" t="s">
        <v>74</v>
      </c>
      <c r="P18" t="s">
        <v>74</v>
      </c>
      <c r="Q18" t="s">
        <v>74</v>
      </c>
      <c r="R18" t="s">
        <v>74</v>
      </c>
      <c r="S18" t="s">
        <v>74</v>
      </c>
      <c r="T18" t="s">
        <v>437</v>
      </c>
      <c r="U18" t="s">
        <v>438</v>
      </c>
      <c r="V18" t="s">
        <v>439</v>
      </c>
      <c r="W18" t="s">
        <v>440</v>
      </c>
      <c r="X18" t="s">
        <v>441</v>
      </c>
      <c r="Y18" t="s">
        <v>442</v>
      </c>
      <c r="Z18" t="s">
        <v>443</v>
      </c>
      <c r="AA18" t="s">
        <v>444</v>
      </c>
      <c r="AB18" t="s">
        <v>445</v>
      </c>
      <c r="AC18" t="s">
        <v>74</v>
      </c>
      <c r="AD18" t="s">
        <v>74</v>
      </c>
      <c r="AE18" t="s">
        <v>74</v>
      </c>
      <c r="AF18" t="s">
        <v>74</v>
      </c>
      <c r="AG18">
        <v>76</v>
      </c>
      <c r="AH18">
        <v>3</v>
      </c>
      <c r="AI18">
        <v>3</v>
      </c>
      <c r="AJ18">
        <v>4</v>
      </c>
      <c r="AK18">
        <v>43</v>
      </c>
      <c r="AL18" t="s">
        <v>214</v>
      </c>
      <c r="AM18" t="s">
        <v>215</v>
      </c>
      <c r="AN18" t="s">
        <v>216</v>
      </c>
      <c r="AO18" t="s">
        <v>446</v>
      </c>
      <c r="AP18" t="s">
        <v>447</v>
      </c>
      <c r="AQ18" t="s">
        <v>74</v>
      </c>
      <c r="AR18" t="s">
        <v>448</v>
      </c>
      <c r="AS18" t="s">
        <v>449</v>
      </c>
      <c r="AT18" t="s">
        <v>450</v>
      </c>
      <c r="AU18">
        <v>2021</v>
      </c>
      <c r="AV18">
        <v>23</v>
      </c>
      <c r="AW18">
        <v>7</v>
      </c>
      <c r="AX18" t="s">
        <v>74</v>
      </c>
      <c r="AY18" t="s">
        <v>74</v>
      </c>
      <c r="AZ18" t="s">
        <v>74</v>
      </c>
      <c r="BA18" t="s">
        <v>74</v>
      </c>
      <c r="BB18">
        <v>10378</v>
      </c>
      <c r="BC18">
        <v>10396</v>
      </c>
      <c r="BD18" t="s">
        <v>74</v>
      </c>
      <c r="BE18" t="s">
        <v>451</v>
      </c>
      <c r="BF18" t="str">
        <f>HYPERLINK("http://dx.doi.org/10.1007/s10668-020-01061-w","http://dx.doi.org/10.1007/s10668-020-01061-w")</f>
        <v>http://dx.doi.org/10.1007/s10668-020-01061-w</v>
      </c>
      <c r="BG18" t="s">
        <v>74</v>
      </c>
      <c r="BH18" t="s">
        <v>452</v>
      </c>
      <c r="BI18">
        <v>19</v>
      </c>
      <c r="BJ18" t="s">
        <v>453</v>
      </c>
      <c r="BK18" t="s">
        <v>454</v>
      </c>
      <c r="BL18" t="s">
        <v>455</v>
      </c>
      <c r="BM18" t="s">
        <v>456</v>
      </c>
      <c r="BN18" t="s">
        <v>74</v>
      </c>
      <c r="BO18" t="s">
        <v>74</v>
      </c>
      <c r="BP18" t="s">
        <v>74</v>
      </c>
      <c r="BQ18" t="s">
        <v>74</v>
      </c>
      <c r="BR18" t="s">
        <v>102</v>
      </c>
      <c r="BS18" t="s">
        <v>457</v>
      </c>
      <c r="BT18" t="str">
        <f>HYPERLINK("https%3A%2F%2Fwww.webofscience.com%2Fwos%2Fwoscc%2Ffull-record%2FWOS:000582105600002","View Full Record in Web of Science")</f>
        <v>View Full Record in Web of Science</v>
      </c>
    </row>
    <row r="19" spans="1:72" x14ac:dyDescent="0.25">
      <c r="A19" t="s">
        <v>72</v>
      </c>
      <c r="B19" t="s">
        <v>458</v>
      </c>
      <c r="C19" t="s">
        <v>74</v>
      </c>
      <c r="D19" t="s">
        <v>74</v>
      </c>
      <c r="E19" t="s">
        <v>74</v>
      </c>
      <c r="F19" t="s">
        <v>459</v>
      </c>
      <c r="G19" t="s">
        <v>74</v>
      </c>
      <c r="H19" t="s">
        <v>74</v>
      </c>
      <c r="I19" t="s">
        <v>460</v>
      </c>
      <c r="J19" t="s">
        <v>461</v>
      </c>
      <c r="K19" t="s">
        <v>74</v>
      </c>
      <c r="L19" t="s">
        <v>74</v>
      </c>
      <c r="M19" t="s">
        <v>78</v>
      </c>
      <c r="N19" t="s">
        <v>130</v>
      </c>
      <c r="O19" t="s">
        <v>74</v>
      </c>
      <c r="P19" t="s">
        <v>74</v>
      </c>
      <c r="Q19" t="s">
        <v>74</v>
      </c>
      <c r="R19" t="s">
        <v>74</v>
      </c>
      <c r="S19" t="s">
        <v>74</v>
      </c>
      <c r="T19" t="s">
        <v>462</v>
      </c>
      <c r="U19" t="s">
        <v>463</v>
      </c>
      <c r="V19" t="s">
        <v>464</v>
      </c>
      <c r="W19" t="s">
        <v>465</v>
      </c>
      <c r="X19" t="s">
        <v>466</v>
      </c>
      <c r="Y19" t="s">
        <v>467</v>
      </c>
      <c r="Z19" t="s">
        <v>468</v>
      </c>
      <c r="AA19" t="s">
        <v>74</v>
      </c>
      <c r="AB19" t="s">
        <v>469</v>
      </c>
      <c r="AC19" t="s">
        <v>406</v>
      </c>
      <c r="AD19" t="s">
        <v>406</v>
      </c>
      <c r="AE19" t="s">
        <v>470</v>
      </c>
      <c r="AF19" t="s">
        <v>74</v>
      </c>
      <c r="AG19">
        <v>41</v>
      </c>
      <c r="AH19">
        <v>3</v>
      </c>
      <c r="AI19">
        <v>4</v>
      </c>
      <c r="AJ19">
        <v>4</v>
      </c>
      <c r="AK19">
        <v>22</v>
      </c>
      <c r="AL19" t="s">
        <v>471</v>
      </c>
      <c r="AM19" t="s">
        <v>246</v>
      </c>
      <c r="AN19" t="s">
        <v>472</v>
      </c>
      <c r="AO19" t="s">
        <v>473</v>
      </c>
      <c r="AP19" t="s">
        <v>474</v>
      </c>
      <c r="AQ19" t="s">
        <v>74</v>
      </c>
      <c r="AR19" t="s">
        <v>475</v>
      </c>
      <c r="AS19" t="s">
        <v>476</v>
      </c>
      <c r="AT19" t="s">
        <v>477</v>
      </c>
      <c r="AU19">
        <v>2020</v>
      </c>
      <c r="AV19">
        <v>66</v>
      </c>
      <c r="AW19">
        <v>4</v>
      </c>
      <c r="AX19" t="s">
        <v>74</v>
      </c>
      <c r="AY19" t="s">
        <v>74</v>
      </c>
      <c r="AZ19" t="s">
        <v>74</v>
      </c>
      <c r="BA19" t="s">
        <v>74</v>
      </c>
      <c r="BB19">
        <v>487</v>
      </c>
      <c r="BC19">
        <v>507</v>
      </c>
      <c r="BD19" t="s">
        <v>74</v>
      </c>
      <c r="BE19" t="s">
        <v>478</v>
      </c>
      <c r="BF19" t="str">
        <f>HYPERLINK("http://dx.doi.org/10.1007/s11159-020-09833-2","http://dx.doi.org/10.1007/s11159-020-09833-2")</f>
        <v>http://dx.doi.org/10.1007/s11159-020-09833-2</v>
      </c>
      <c r="BG19" t="s">
        <v>74</v>
      </c>
      <c r="BH19" t="s">
        <v>479</v>
      </c>
      <c r="BI19">
        <v>21</v>
      </c>
      <c r="BJ19" t="s">
        <v>99</v>
      </c>
      <c r="BK19" t="s">
        <v>145</v>
      </c>
      <c r="BL19" t="s">
        <v>99</v>
      </c>
      <c r="BM19" t="s">
        <v>480</v>
      </c>
      <c r="BN19" t="s">
        <v>74</v>
      </c>
      <c r="BO19" t="s">
        <v>74</v>
      </c>
      <c r="BP19" t="s">
        <v>74</v>
      </c>
      <c r="BQ19" t="s">
        <v>74</v>
      </c>
      <c r="BR19" t="s">
        <v>102</v>
      </c>
      <c r="BS19" t="s">
        <v>481</v>
      </c>
      <c r="BT19" t="str">
        <f>HYPERLINK("https%3A%2F%2Fwww.webofscience.com%2Fwos%2Fwoscc%2Ffull-record%2FWOS:000537965700001","View Full Record in Web of Science")</f>
        <v>View Full Record in Web of Science</v>
      </c>
    </row>
    <row r="20" spans="1:72" x14ac:dyDescent="0.25">
      <c r="A20" t="s">
        <v>72</v>
      </c>
      <c r="B20" t="s">
        <v>482</v>
      </c>
      <c r="C20" t="s">
        <v>74</v>
      </c>
      <c r="D20" t="s">
        <v>74</v>
      </c>
      <c r="E20" t="s">
        <v>74</v>
      </c>
      <c r="F20" t="s">
        <v>483</v>
      </c>
      <c r="G20" t="s">
        <v>74</v>
      </c>
      <c r="H20" t="s">
        <v>74</v>
      </c>
      <c r="I20" t="s">
        <v>484</v>
      </c>
      <c r="J20" t="s">
        <v>485</v>
      </c>
      <c r="K20" t="s">
        <v>74</v>
      </c>
      <c r="L20" t="s">
        <v>74</v>
      </c>
      <c r="M20" t="s">
        <v>78</v>
      </c>
      <c r="N20" t="s">
        <v>130</v>
      </c>
      <c r="O20" t="s">
        <v>74</v>
      </c>
      <c r="P20" t="s">
        <v>74</v>
      </c>
      <c r="Q20" t="s">
        <v>74</v>
      </c>
      <c r="R20" t="s">
        <v>74</v>
      </c>
      <c r="S20" t="s">
        <v>74</v>
      </c>
      <c r="T20" t="s">
        <v>486</v>
      </c>
      <c r="U20" t="s">
        <v>74</v>
      </c>
      <c r="V20" t="s">
        <v>487</v>
      </c>
      <c r="W20" t="s">
        <v>488</v>
      </c>
      <c r="X20" t="s">
        <v>466</v>
      </c>
      <c r="Y20" t="s">
        <v>489</v>
      </c>
      <c r="Z20" t="s">
        <v>490</v>
      </c>
      <c r="AA20" t="s">
        <v>74</v>
      </c>
      <c r="AB20" t="s">
        <v>74</v>
      </c>
      <c r="AC20" t="s">
        <v>74</v>
      </c>
      <c r="AD20" t="s">
        <v>74</v>
      </c>
      <c r="AE20" t="s">
        <v>74</v>
      </c>
      <c r="AF20" t="s">
        <v>74</v>
      </c>
      <c r="AG20">
        <v>67</v>
      </c>
      <c r="AH20">
        <v>0</v>
      </c>
      <c r="AI20">
        <v>0</v>
      </c>
      <c r="AJ20">
        <v>0</v>
      </c>
      <c r="AK20">
        <v>4</v>
      </c>
      <c r="AL20" t="s">
        <v>491</v>
      </c>
      <c r="AM20" t="s">
        <v>492</v>
      </c>
      <c r="AN20" t="s">
        <v>493</v>
      </c>
      <c r="AO20" t="s">
        <v>494</v>
      </c>
      <c r="AP20" t="s">
        <v>74</v>
      </c>
      <c r="AQ20" t="s">
        <v>74</v>
      </c>
      <c r="AR20" t="s">
        <v>495</v>
      </c>
      <c r="AS20" t="s">
        <v>496</v>
      </c>
      <c r="AT20" t="s">
        <v>415</v>
      </c>
      <c r="AU20">
        <v>2020</v>
      </c>
      <c r="AV20">
        <v>60</v>
      </c>
      <c r="AW20" t="s">
        <v>497</v>
      </c>
      <c r="AX20" t="s">
        <v>74</v>
      </c>
      <c r="AY20" t="s">
        <v>74</v>
      </c>
      <c r="AZ20" t="s">
        <v>74</v>
      </c>
      <c r="BA20" t="s">
        <v>74</v>
      </c>
      <c r="BB20">
        <v>267</v>
      </c>
      <c r="BC20">
        <v>292</v>
      </c>
      <c r="BD20" t="s">
        <v>74</v>
      </c>
      <c r="BE20" t="s">
        <v>498</v>
      </c>
      <c r="BF20" t="str">
        <f>HYPERLINK("http://dx.doi.org/10.1163/15700607-06023P05","http://dx.doi.org/10.1163/15700607-06023P05")</f>
        <v>http://dx.doi.org/10.1163/15700607-06023P05</v>
      </c>
      <c r="BG20" t="s">
        <v>74</v>
      </c>
      <c r="BH20" t="s">
        <v>74</v>
      </c>
      <c r="BI20">
        <v>26</v>
      </c>
      <c r="BJ20" t="s">
        <v>499</v>
      </c>
      <c r="BK20" t="s">
        <v>500</v>
      </c>
      <c r="BL20" t="s">
        <v>499</v>
      </c>
      <c r="BM20" t="s">
        <v>501</v>
      </c>
      <c r="BN20" t="s">
        <v>74</v>
      </c>
      <c r="BO20" t="s">
        <v>74</v>
      </c>
      <c r="BP20" t="s">
        <v>74</v>
      </c>
      <c r="BQ20" t="s">
        <v>74</v>
      </c>
      <c r="BR20" t="s">
        <v>102</v>
      </c>
      <c r="BS20" t="s">
        <v>502</v>
      </c>
      <c r="BT20" t="str">
        <f>HYPERLINK("https%3A%2F%2Fwww.webofscience.com%2Fwos%2Fwoscc%2Ffull-record%2FWOS:000540538500005","View Full Record in Web of Science")</f>
        <v>View Full Record in Web of Science</v>
      </c>
    </row>
    <row r="21" spans="1:72" x14ac:dyDescent="0.25">
      <c r="A21" t="s">
        <v>72</v>
      </c>
      <c r="B21" t="s">
        <v>503</v>
      </c>
      <c r="C21" t="s">
        <v>74</v>
      </c>
      <c r="D21" t="s">
        <v>74</v>
      </c>
      <c r="E21" t="s">
        <v>74</v>
      </c>
      <c r="F21" t="s">
        <v>504</v>
      </c>
      <c r="G21" t="s">
        <v>74</v>
      </c>
      <c r="H21" t="s">
        <v>74</v>
      </c>
      <c r="I21" t="s">
        <v>505</v>
      </c>
      <c r="J21" t="s">
        <v>506</v>
      </c>
      <c r="K21" t="s">
        <v>74</v>
      </c>
      <c r="L21" t="s">
        <v>74</v>
      </c>
      <c r="M21" t="s">
        <v>78</v>
      </c>
      <c r="N21" t="s">
        <v>130</v>
      </c>
      <c r="O21" t="s">
        <v>74</v>
      </c>
      <c r="P21" t="s">
        <v>74</v>
      </c>
      <c r="Q21" t="s">
        <v>74</v>
      </c>
      <c r="R21" t="s">
        <v>74</v>
      </c>
      <c r="S21" t="s">
        <v>74</v>
      </c>
      <c r="T21" t="s">
        <v>507</v>
      </c>
      <c r="U21" t="s">
        <v>508</v>
      </c>
      <c r="V21" t="s">
        <v>509</v>
      </c>
      <c r="W21" t="s">
        <v>510</v>
      </c>
      <c r="X21" t="s">
        <v>511</v>
      </c>
      <c r="Y21" t="s">
        <v>512</v>
      </c>
      <c r="Z21" t="s">
        <v>513</v>
      </c>
      <c r="AA21" t="s">
        <v>74</v>
      </c>
      <c r="AB21" t="s">
        <v>514</v>
      </c>
      <c r="AC21" t="s">
        <v>74</v>
      </c>
      <c r="AD21" t="s">
        <v>74</v>
      </c>
      <c r="AE21" t="s">
        <v>74</v>
      </c>
      <c r="AF21" t="s">
        <v>74</v>
      </c>
      <c r="AG21">
        <v>33</v>
      </c>
      <c r="AH21">
        <v>3</v>
      </c>
      <c r="AI21">
        <v>3</v>
      </c>
      <c r="AJ21">
        <v>2</v>
      </c>
      <c r="AK21">
        <v>11</v>
      </c>
      <c r="AL21" t="s">
        <v>515</v>
      </c>
      <c r="AM21" t="s">
        <v>516</v>
      </c>
      <c r="AN21" t="s">
        <v>517</v>
      </c>
      <c r="AO21" t="s">
        <v>518</v>
      </c>
      <c r="AP21" t="s">
        <v>74</v>
      </c>
      <c r="AQ21" t="s">
        <v>74</v>
      </c>
      <c r="AR21" t="s">
        <v>519</v>
      </c>
      <c r="AS21" t="s">
        <v>520</v>
      </c>
      <c r="AT21" t="s">
        <v>74</v>
      </c>
      <c r="AU21">
        <v>2020</v>
      </c>
      <c r="AV21">
        <v>15</v>
      </c>
      <c r="AW21">
        <v>22</v>
      </c>
      <c r="AX21" t="s">
        <v>74</v>
      </c>
      <c r="AY21" t="s">
        <v>74</v>
      </c>
      <c r="AZ21" t="s">
        <v>74</v>
      </c>
      <c r="BA21" t="s">
        <v>74</v>
      </c>
      <c r="BB21">
        <v>121</v>
      </c>
      <c r="BC21">
        <v>133</v>
      </c>
      <c r="BD21" t="s">
        <v>74</v>
      </c>
      <c r="BE21" t="s">
        <v>521</v>
      </c>
      <c r="BF21" t="str">
        <f>HYPERLINK("http://dx.doi.org/10.3991/ijet.v15i22.16889","http://dx.doi.org/10.3991/ijet.v15i22.16889")</f>
        <v>http://dx.doi.org/10.3991/ijet.v15i22.16889</v>
      </c>
      <c r="BG21" t="s">
        <v>74</v>
      </c>
      <c r="BH21" t="s">
        <v>74</v>
      </c>
      <c r="BI21">
        <v>13</v>
      </c>
      <c r="BJ21" t="s">
        <v>99</v>
      </c>
      <c r="BK21" t="s">
        <v>145</v>
      </c>
      <c r="BL21" t="s">
        <v>99</v>
      </c>
      <c r="BM21" t="s">
        <v>522</v>
      </c>
      <c r="BN21" t="s">
        <v>74</v>
      </c>
      <c r="BO21" t="s">
        <v>323</v>
      </c>
      <c r="BP21" t="s">
        <v>74</v>
      </c>
      <c r="BQ21" t="s">
        <v>74</v>
      </c>
      <c r="BR21" t="s">
        <v>102</v>
      </c>
      <c r="BS21" t="s">
        <v>523</v>
      </c>
      <c r="BT21" t="str">
        <f>HYPERLINK("https%3A%2F%2Fwww.webofscience.com%2Fwos%2Fwoscc%2Ffull-record%2FWOS:000595494400007","View Full Record in Web of Science")</f>
        <v>View Full Record in Web of Science</v>
      </c>
    </row>
    <row r="22" spans="1:72" x14ac:dyDescent="0.25">
      <c r="A22" t="s">
        <v>72</v>
      </c>
      <c r="B22" t="s">
        <v>524</v>
      </c>
      <c r="C22" t="s">
        <v>74</v>
      </c>
      <c r="D22" t="s">
        <v>74</v>
      </c>
      <c r="E22" t="s">
        <v>74</v>
      </c>
      <c r="F22" t="s">
        <v>525</v>
      </c>
      <c r="G22" t="s">
        <v>74</v>
      </c>
      <c r="H22" t="s">
        <v>74</v>
      </c>
      <c r="I22" t="s">
        <v>526</v>
      </c>
      <c r="J22" t="s">
        <v>527</v>
      </c>
      <c r="K22" t="s">
        <v>74</v>
      </c>
      <c r="L22" t="s">
        <v>74</v>
      </c>
      <c r="M22" t="s">
        <v>78</v>
      </c>
      <c r="N22" t="s">
        <v>130</v>
      </c>
      <c r="O22" t="s">
        <v>74</v>
      </c>
      <c r="P22" t="s">
        <v>74</v>
      </c>
      <c r="Q22" t="s">
        <v>74</v>
      </c>
      <c r="R22" t="s">
        <v>74</v>
      </c>
      <c r="S22" t="s">
        <v>74</v>
      </c>
      <c r="T22" t="s">
        <v>528</v>
      </c>
      <c r="U22" t="s">
        <v>529</v>
      </c>
      <c r="V22" t="s">
        <v>530</v>
      </c>
      <c r="W22" t="s">
        <v>531</v>
      </c>
      <c r="X22" t="s">
        <v>532</v>
      </c>
      <c r="Y22" t="s">
        <v>533</v>
      </c>
      <c r="Z22" t="s">
        <v>534</v>
      </c>
      <c r="AA22" t="s">
        <v>74</v>
      </c>
      <c r="AB22" t="s">
        <v>74</v>
      </c>
      <c r="AC22" t="s">
        <v>74</v>
      </c>
      <c r="AD22" t="s">
        <v>74</v>
      </c>
      <c r="AE22" t="s">
        <v>74</v>
      </c>
      <c r="AF22" t="s">
        <v>74</v>
      </c>
      <c r="AG22">
        <v>55</v>
      </c>
      <c r="AH22">
        <v>0</v>
      </c>
      <c r="AI22">
        <v>0</v>
      </c>
      <c r="AJ22">
        <v>2</v>
      </c>
      <c r="AK22">
        <v>5</v>
      </c>
      <c r="AL22" t="s">
        <v>535</v>
      </c>
      <c r="AM22" t="s">
        <v>536</v>
      </c>
      <c r="AN22" t="s">
        <v>537</v>
      </c>
      <c r="AO22" t="s">
        <v>538</v>
      </c>
      <c r="AP22" t="s">
        <v>539</v>
      </c>
      <c r="AQ22" t="s">
        <v>74</v>
      </c>
      <c r="AR22" t="s">
        <v>540</v>
      </c>
      <c r="AS22" t="s">
        <v>541</v>
      </c>
      <c r="AT22" t="s">
        <v>74</v>
      </c>
      <c r="AU22">
        <v>2020</v>
      </c>
      <c r="AV22" t="s">
        <v>74</v>
      </c>
      <c r="AW22">
        <v>88</v>
      </c>
      <c r="AX22" t="s">
        <v>74</v>
      </c>
      <c r="AY22" t="s">
        <v>74</v>
      </c>
      <c r="AZ22" t="s">
        <v>74</v>
      </c>
      <c r="BA22" t="s">
        <v>74</v>
      </c>
      <c r="BB22">
        <v>67</v>
      </c>
      <c r="BC22">
        <v>86</v>
      </c>
      <c r="BD22" t="s">
        <v>74</v>
      </c>
      <c r="BE22" t="s">
        <v>542</v>
      </c>
      <c r="BF22" t="str">
        <f>HYPERLINK("http://dx.doi.org/10.14689/ejer.2020.88.3","http://dx.doi.org/10.14689/ejer.2020.88.3")</f>
        <v>http://dx.doi.org/10.14689/ejer.2020.88.3</v>
      </c>
      <c r="BG22" t="s">
        <v>74</v>
      </c>
      <c r="BH22" t="s">
        <v>74</v>
      </c>
      <c r="BI22">
        <v>20</v>
      </c>
      <c r="BJ22" t="s">
        <v>99</v>
      </c>
      <c r="BK22" t="s">
        <v>145</v>
      </c>
      <c r="BL22" t="s">
        <v>99</v>
      </c>
      <c r="BM22" t="s">
        <v>543</v>
      </c>
      <c r="BN22" t="s">
        <v>74</v>
      </c>
      <c r="BO22" t="s">
        <v>74</v>
      </c>
      <c r="BP22" t="s">
        <v>74</v>
      </c>
      <c r="BQ22" t="s">
        <v>74</v>
      </c>
      <c r="BR22" t="s">
        <v>102</v>
      </c>
      <c r="BS22" t="s">
        <v>544</v>
      </c>
      <c r="BT22" t="str">
        <f>HYPERLINK("https%3A%2F%2Fwww.webofscience.com%2Fwos%2Fwoscc%2Ffull-record%2FWOS:000558635800003","View Full Record in Web of Science")</f>
        <v>View Full Record in Web of Science</v>
      </c>
    </row>
    <row r="23" spans="1:72" x14ac:dyDescent="0.25">
      <c r="A23" t="s">
        <v>72</v>
      </c>
      <c r="B23" t="s">
        <v>545</v>
      </c>
      <c r="C23" t="s">
        <v>74</v>
      </c>
      <c r="D23" t="s">
        <v>74</v>
      </c>
      <c r="E23" t="s">
        <v>74</v>
      </c>
      <c r="F23" t="s">
        <v>546</v>
      </c>
      <c r="G23" t="s">
        <v>74</v>
      </c>
      <c r="H23" t="s">
        <v>74</v>
      </c>
      <c r="I23" t="s">
        <v>547</v>
      </c>
      <c r="J23" t="s">
        <v>283</v>
      </c>
      <c r="K23" t="s">
        <v>74</v>
      </c>
      <c r="L23" t="s">
        <v>74</v>
      </c>
      <c r="M23" t="s">
        <v>78</v>
      </c>
      <c r="N23" t="s">
        <v>130</v>
      </c>
      <c r="O23" t="s">
        <v>74</v>
      </c>
      <c r="P23" t="s">
        <v>74</v>
      </c>
      <c r="Q23" t="s">
        <v>74</v>
      </c>
      <c r="R23" t="s">
        <v>74</v>
      </c>
      <c r="S23" t="s">
        <v>74</v>
      </c>
      <c r="T23" t="s">
        <v>548</v>
      </c>
      <c r="U23" t="s">
        <v>549</v>
      </c>
      <c r="V23" t="s">
        <v>550</v>
      </c>
      <c r="W23" t="s">
        <v>551</v>
      </c>
      <c r="X23" t="s">
        <v>552</v>
      </c>
      <c r="Y23" t="s">
        <v>553</v>
      </c>
      <c r="Z23" t="s">
        <v>554</v>
      </c>
      <c r="AA23" t="s">
        <v>74</v>
      </c>
      <c r="AB23" t="s">
        <v>555</v>
      </c>
      <c r="AC23" t="s">
        <v>74</v>
      </c>
      <c r="AD23" t="s">
        <v>74</v>
      </c>
      <c r="AE23" t="s">
        <v>74</v>
      </c>
      <c r="AF23" t="s">
        <v>74</v>
      </c>
      <c r="AG23">
        <v>55</v>
      </c>
      <c r="AH23">
        <v>0</v>
      </c>
      <c r="AI23">
        <v>0</v>
      </c>
      <c r="AJ23">
        <v>7</v>
      </c>
      <c r="AK23">
        <v>20</v>
      </c>
      <c r="AL23" t="s">
        <v>290</v>
      </c>
      <c r="AM23" t="s">
        <v>291</v>
      </c>
      <c r="AN23" t="s">
        <v>292</v>
      </c>
      <c r="AO23" t="s">
        <v>293</v>
      </c>
      <c r="AP23" t="s">
        <v>294</v>
      </c>
      <c r="AQ23" t="s">
        <v>74</v>
      </c>
      <c r="AR23" t="s">
        <v>295</v>
      </c>
      <c r="AS23" t="s">
        <v>296</v>
      </c>
      <c r="AT23" t="s">
        <v>74</v>
      </c>
      <c r="AU23">
        <v>2020</v>
      </c>
      <c r="AV23">
        <v>23</v>
      </c>
      <c r="AW23">
        <v>3</v>
      </c>
      <c r="AX23" t="s">
        <v>74</v>
      </c>
      <c r="AY23" t="s">
        <v>74</v>
      </c>
      <c r="AZ23" t="s">
        <v>74</v>
      </c>
      <c r="BA23" t="s">
        <v>74</v>
      </c>
      <c r="BB23">
        <v>5</v>
      </c>
      <c r="BC23">
        <v>21</v>
      </c>
      <c r="BD23" t="s">
        <v>74</v>
      </c>
      <c r="BE23" t="s">
        <v>556</v>
      </c>
      <c r="BF23" t="str">
        <f>HYPERLINK("http://dx.doi.org/10.5782/2223-2621.2020.23.3.5","http://dx.doi.org/10.5782/2223-2621.2020.23.3.5")</f>
        <v>http://dx.doi.org/10.5782/2223-2621.2020.23.3.5</v>
      </c>
      <c r="BG23" t="s">
        <v>74</v>
      </c>
      <c r="BH23" t="s">
        <v>74</v>
      </c>
      <c r="BI23">
        <v>17</v>
      </c>
      <c r="BJ23" t="s">
        <v>144</v>
      </c>
      <c r="BK23" t="s">
        <v>145</v>
      </c>
      <c r="BL23" t="s">
        <v>146</v>
      </c>
      <c r="BM23" t="s">
        <v>557</v>
      </c>
      <c r="BN23" t="s">
        <v>74</v>
      </c>
      <c r="BO23" t="s">
        <v>558</v>
      </c>
      <c r="BP23" t="s">
        <v>74</v>
      </c>
      <c r="BQ23" t="s">
        <v>74</v>
      </c>
      <c r="BR23" t="s">
        <v>102</v>
      </c>
      <c r="BS23" t="s">
        <v>559</v>
      </c>
      <c r="BT23" t="str">
        <f>HYPERLINK("https%3A%2F%2Fwww.webofscience.com%2Fwos%2Fwoscc%2Ffull-record%2FWOS:000620585800001","View Full Record in Web of Science")</f>
        <v>View Full Record in Web of Science</v>
      </c>
    </row>
    <row r="24" spans="1:72" x14ac:dyDescent="0.25">
      <c r="A24" t="s">
        <v>72</v>
      </c>
      <c r="B24" t="s">
        <v>560</v>
      </c>
      <c r="C24" t="s">
        <v>74</v>
      </c>
      <c r="D24" t="s">
        <v>74</v>
      </c>
      <c r="E24" t="s">
        <v>74</v>
      </c>
      <c r="F24" t="s">
        <v>561</v>
      </c>
      <c r="G24" t="s">
        <v>74</v>
      </c>
      <c r="H24" t="s">
        <v>74</v>
      </c>
      <c r="I24" t="s">
        <v>562</v>
      </c>
      <c r="J24" t="s">
        <v>563</v>
      </c>
      <c r="K24" t="s">
        <v>74</v>
      </c>
      <c r="L24" t="s">
        <v>74</v>
      </c>
      <c r="M24" t="s">
        <v>78</v>
      </c>
      <c r="N24" t="s">
        <v>130</v>
      </c>
      <c r="O24" t="s">
        <v>74</v>
      </c>
      <c r="P24" t="s">
        <v>74</v>
      </c>
      <c r="Q24" t="s">
        <v>74</v>
      </c>
      <c r="R24" t="s">
        <v>74</v>
      </c>
      <c r="S24" t="s">
        <v>74</v>
      </c>
      <c r="T24" t="s">
        <v>564</v>
      </c>
      <c r="U24" t="s">
        <v>565</v>
      </c>
      <c r="V24" t="s">
        <v>566</v>
      </c>
      <c r="W24" t="s">
        <v>567</v>
      </c>
      <c r="X24" t="s">
        <v>568</v>
      </c>
      <c r="Y24" t="s">
        <v>569</v>
      </c>
      <c r="Z24" t="s">
        <v>570</v>
      </c>
      <c r="AA24" t="s">
        <v>74</v>
      </c>
      <c r="AB24" t="s">
        <v>74</v>
      </c>
      <c r="AC24" t="s">
        <v>74</v>
      </c>
      <c r="AD24" t="s">
        <v>74</v>
      </c>
      <c r="AE24" t="s">
        <v>74</v>
      </c>
      <c r="AF24" t="s">
        <v>74</v>
      </c>
      <c r="AG24">
        <v>30</v>
      </c>
      <c r="AH24">
        <v>0</v>
      </c>
      <c r="AI24">
        <v>0</v>
      </c>
      <c r="AJ24">
        <v>0</v>
      </c>
      <c r="AK24">
        <v>2</v>
      </c>
      <c r="AL24" t="s">
        <v>571</v>
      </c>
      <c r="AM24" t="s">
        <v>572</v>
      </c>
      <c r="AN24" t="s">
        <v>573</v>
      </c>
      <c r="AO24" t="s">
        <v>574</v>
      </c>
      <c r="AP24" t="s">
        <v>74</v>
      </c>
      <c r="AQ24" t="s">
        <v>74</v>
      </c>
      <c r="AR24" t="s">
        <v>575</v>
      </c>
      <c r="AS24" t="s">
        <v>576</v>
      </c>
      <c r="AT24" t="s">
        <v>74</v>
      </c>
      <c r="AU24">
        <v>2020</v>
      </c>
      <c r="AV24">
        <v>13</v>
      </c>
      <c r="AW24">
        <v>1</v>
      </c>
      <c r="AX24" t="s">
        <v>74</v>
      </c>
      <c r="AY24" t="s">
        <v>74</v>
      </c>
      <c r="AZ24" t="s">
        <v>74</v>
      </c>
      <c r="BA24" t="s">
        <v>74</v>
      </c>
      <c r="BB24">
        <v>58</v>
      </c>
      <c r="BC24">
        <v>70</v>
      </c>
      <c r="BD24" t="s">
        <v>74</v>
      </c>
      <c r="BE24" t="s">
        <v>74</v>
      </c>
      <c r="BF24" t="s">
        <v>74</v>
      </c>
      <c r="BG24" t="s">
        <v>74</v>
      </c>
      <c r="BH24" t="s">
        <v>74</v>
      </c>
      <c r="BI24">
        <v>13</v>
      </c>
      <c r="BJ24" t="s">
        <v>345</v>
      </c>
      <c r="BK24" t="s">
        <v>145</v>
      </c>
      <c r="BL24" t="s">
        <v>346</v>
      </c>
      <c r="BM24" t="s">
        <v>577</v>
      </c>
      <c r="BN24" t="s">
        <v>74</v>
      </c>
      <c r="BO24" t="s">
        <v>74</v>
      </c>
      <c r="BP24" t="s">
        <v>74</v>
      </c>
      <c r="BQ24" t="s">
        <v>74</v>
      </c>
      <c r="BR24" t="s">
        <v>102</v>
      </c>
      <c r="BS24" t="s">
        <v>578</v>
      </c>
      <c r="BT24" t="str">
        <f>HYPERLINK("https%3A%2F%2Fwww.webofscience.com%2Fwos%2Fwoscc%2Ffull-record%2FWOS:000545402000005","View Full Record in Web of Science")</f>
        <v>View Full Record in Web of Science</v>
      </c>
    </row>
    <row r="25" spans="1:72" x14ac:dyDescent="0.25">
      <c r="A25" t="s">
        <v>72</v>
      </c>
      <c r="B25" t="s">
        <v>579</v>
      </c>
      <c r="C25" t="s">
        <v>74</v>
      </c>
      <c r="D25" t="s">
        <v>74</v>
      </c>
      <c r="E25" t="s">
        <v>74</v>
      </c>
      <c r="F25" t="s">
        <v>580</v>
      </c>
      <c r="G25" t="s">
        <v>74</v>
      </c>
      <c r="H25" t="s">
        <v>74</v>
      </c>
      <c r="I25" t="s">
        <v>581</v>
      </c>
      <c r="J25" t="s">
        <v>582</v>
      </c>
      <c r="K25" t="s">
        <v>74</v>
      </c>
      <c r="L25" t="s">
        <v>74</v>
      </c>
      <c r="M25" t="s">
        <v>78</v>
      </c>
      <c r="N25" t="s">
        <v>130</v>
      </c>
      <c r="O25" t="s">
        <v>74</v>
      </c>
      <c r="P25" t="s">
        <v>74</v>
      </c>
      <c r="Q25" t="s">
        <v>74</v>
      </c>
      <c r="R25" t="s">
        <v>74</v>
      </c>
      <c r="S25" t="s">
        <v>74</v>
      </c>
      <c r="T25" t="s">
        <v>583</v>
      </c>
      <c r="U25" t="s">
        <v>74</v>
      </c>
      <c r="V25" t="s">
        <v>584</v>
      </c>
      <c r="W25" t="s">
        <v>585</v>
      </c>
      <c r="X25" t="s">
        <v>586</v>
      </c>
      <c r="Y25" t="s">
        <v>587</v>
      </c>
      <c r="Z25" t="s">
        <v>588</v>
      </c>
      <c r="AA25" t="s">
        <v>589</v>
      </c>
      <c r="AB25" t="s">
        <v>590</v>
      </c>
      <c r="AC25" t="s">
        <v>74</v>
      </c>
      <c r="AD25" t="s">
        <v>74</v>
      </c>
      <c r="AE25" t="s">
        <v>74</v>
      </c>
      <c r="AF25" t="s">
        <v>74</v>
      </c>
      <c r="AG25">
        <v>28</v>
      </c>
      <c r="AH25">
        <v>1</v>
      </c>
      <c r="AI25">
        <v>1</v>
      </c>
      <c r="AJ25">
        <v>1</v>
      </c>
      <c r="AK25">
        <v>6</v>
      </c>
      <c r="AL25" t="s">
        <v>591</v>
      </c>
      <c r="AM25" t="s">
        <v>592</v>
      </c>
      <c r="AN25" t="s">
        <v>593</v>
      </c>
      <c r="AO25" t="s">
        <v>74</v>
      </c>
      <c r="AP25" t="s">
        <v>594</v>
      </c>
      <c r="AQ25" t="s">
        <v>74</v>
      </c>
      <c r="AR25" t="s">
        <v>595</v>
      </c>
      <c r="AS25" t="s">
        <v>596</v>
      </c>
      <c r="AT25" t="s">
        <v>597</v>
      </c>
      <c r="AU25">
        <v>2019</v>
      </c>
      <c r="AV25">
        <v>9</v>
      </c>
      <c r="AW25">
        <v>1</v>
      </c>
      <c r="AX25" t="s">
        <v>74</v>
      </c>
      <c r="AY25" t="s">
        <v>74</v>
      </c>
      <c r="AZ25" t="s">
        <v>74</v>
      </c>
      <c r="BA25" t="s">
        <v>74</v>
      </c>
      <c r="BB25" t="s">
        <v>74</v>
      </c>
      <c r="BC25" t="s">
        <v>74</v>
      </c>
      <c r="BD25">
        <v>9</v>
      </c>
      <c r="BE25" t="s">
        <v>598</v>
      </c>
      <c r="BF25" t="str">
        <f>HYPERLINK("http://dx.doi.org/10.3390/educsci9010009","http://dx.doi.org/10.3390/educsci9010009")</f>
        <v>http://dx.doi.org/10.3390/educsci9010009</v>
      </c>
      <c r="BG25" t="s">
        <v>74</v>
      </c>
      <c r="BH25" t="s">
        <v>74</v>
      </c>
      <c r="BI25">
        <v>12</v>
      </c>
      <c r="BJ25" t="s">
        <v>99</v>
      </c>
      <c r="BK25" t="s">
        <v>145</v>
      </c>
      <c r="BL25" t="s">
        <v>99</v>
      </c>
      <c r="BM25" t="s">
        <v>599</v>
      </c>
      <c r="BN25" t="s">
        <v>74</v>
      </c>
      <c r="BO25" t="s">
        <v>323</v>
      </c>
      <c r="BP25" t="s">
        <v>74</v>
      </c>
      <c r="BQ25" t="s">
        <v>74</v>
      </c>
      <c r="BR25" t="s">
        <v>102</v>
      </c>
      <c r="BS25" t="s">
        <v>600</v>
      </c>
      <c r="BT25" t="str">
        <f>HYPERLINK("https%3A%2F%2Fwww.webofscience.com%2Fwos%2Fwoscc%2Ffull-record%2FWOS:000464177700001","View Full Record in Web of Science")</f>
        <v>View Full Record in Web of Science</v>
      </c>
    </row>
    <row r="26" spans="1:72" x14ac:dyDescent="0.25">
      <c r="A26" t="s">
        <v>72</v>
      </c>
      <c r="B26" t="s">
        <v>601</v>
      </c>
      <c r="C26" t="s">
        <v>74</v>
      </c>
      <c r="D26" t="s">
        <v>74</v>
      </c>
      <c r="E26" t="s">
        <v>74</v>
      </c>
      <c r="F26" t="s">
        <v>602</v>
      </c>
      <c r="G26" t="s">
        <v>74</v>
      </c>
      <c r="H26" t="s">
        <v>74</v>
      </c>
      <c r="I26" t="s">
        <v>603</v>
      </c>
      <c r="J26" t="s">
        <v>604</v>
      </c>
      <c r="K26" t="s">
        <v>74</v>
      </c>
      <c r="L26" t="s">
        <v>74</v>
      </c>
      <c r="M26" t="s">
        <v>78</v>
      </c>
      <c r="N26" t="s">
        <v>130</v>
      </c>
      <c r="O26" t="s">
        <v>74</v>
      </c>
      <c r="P26" t="s">
        <v>74</v>
      </c>
      <c r="Q26" t="s">
        <v>74</v>
      </c>
      <c r="R26" t="s">
        <v>74</v>
      </c>
      <c r="S26" t="s">
        <v>74</v>
      </c>
      <c r="T26" t="s">
        <v>605</v>
      </c>
      <c r="U26" t="s">
        <v>74</v>
      </c>
      <c r="V26" t="s">
        <v>606</v>
      </c>
      <c r="W26" t="s">
        <v>607</v>
      </c>
      <c r="X26" t="s">
        <v>287</v>
      </c>
      <c r="Y26" t="s">
        <v>608</v>
      </c>
      <c r="Z26" t="s">
        <v>289</v>
      </c>
      <c r="AA26" t="s">
        <v>74</v>
      </c>
      <c r="AB26" t="s">
        <v>74</v>
      </c>
      <c r="AC26" t="s">
        <v>74</v>
      </c>
      <c r="AD26" t="s">
        <v>74</v>
      </c>
      <c r="AE26" t="s">
        <v>74</v>
      </c>
      <c r="AF26" t="s">
        <v>74</v>
      </c>
      <c r="AG26">
        <v>26</v>
      </c>
      <c r="AH26">
        <v>3</v>
      </c>
      <c r="AI26">
        <v>3</v>
      </c>
      <c r="AJ26">
        <v>2</v>
      </c>
      <c r="AK26">
        <v>14</v>
      </c>
      <c r="AL26" t="s">
        <v>609</v>
      </c>
      <c r="AM26" t="s">
        <v>610</v>
      </c>
      <c r="AN26" t="s">
        <v>611</v>
      </c>
      <c r="AO26" t="s">
        <v>612</v>
      </c>
      <c r="AP26" t="s">
        <v>613</v>
      </c>
      <c r="AQ26" t="s">
        <v>74</v>
      </c>
      <c r="AR26" t="s">
        <v>614</v>
      </c>
      <c r="AS26" t="s">
        <v>615</v>
      </c>
      <c r="AT26" t="s">
        <v>74</v>
      </c>
      <c r="AU26">
        <v>2019</v>
      </c>
      <c r="AV26">
        <v>9</v>
      </c>
      <c r="AW26">
        <v>2</v>
      </c>
      <c r="AX26" t="s">
        <v>74</v>
      </c>
      <c r="AY26" t="s">
        <v>74</v>
      </c>
      <c r="AZ26" t="s">
        <v>74</v>
      </c>
      <c r="BA26" t="s">
        <v>74</v>
      </c>
      <c r="BB26">
        <v>364</v>
      </c>
      <c r="BC26">
        <v>372</v>
      </c>
      <c r="BD26" t="s">
        <v>74</v>
      </c>
      <c r="BE26" t="s">
        <v>616</v>
      </c>
      <c r="BF26" t="str">
        <f>HYPERLINK("http://dx.doi.org/10.5539/ijel.v9n2p364","http://dx.doi.org/10.5539/ijel.v9n2p364")</f>
        <v>http://dx.doi.org/10.5539/ijel.v9n2p364</v>
      </c>
      <c r="BG26" t="s">
        <v>74</v>
      </c>
      <c r="BH26" t="s">
        <v>74</v>
      </c>
      <c r="BI26">
        <v>9</v>
      </c>
      <c r="BJ26" t="s">
        <v>617</v>
      </c>
      <c r="BK26" t="s">
        <v>145</v>
      </c>
      <c r="BL26" t="s">
        <v>617</v>
      </c>
      <c r="BM26" t="s">
        <v>618</v>
      </c>
      <c r="BN26" t="s">
        <v>74</v>
      </c>
      <c r="BO26" t="s">
        <v>619</v>
      </c>
      <c r="BP26" t="s">
        <v>74</v>
      </c>
      <c r="BQ26" t="s">
        <v>74</v>
      </c>
      <c r="BR26" t="s">
        <v>102</v>
      </c>
      <c r="BS26" t="s">
        <v>620</v>
      </c>
      <c r="BT26" t="str">
        <f>HYPERLINK("https%3A%2F%2Fwww.webofscience.com%2Fwos%2Fwoscc%2Ffull-record%2FWOS:000463737100034","View Full Record in Web of Science")</f>
        <v>View Full Record in Web of Science</v>
      </c>
    </row>
    <row r="27" spans="1:72" x14ac:dyDescent="0.25">
      <c r="A27" t="s">
        <v>72</v>
      </c>
      <c r="B27" t="s">
        <v>621</v>
      </c>
      <c r="C27" t="s">
        <v>74</v>
      </c>
      <c r="D27" t="s">
        <v>74</v>
      </c>
      <c r="E27" t="s">
        <v>74</v>
      </c>
      <c r="F27" t="s">
        <v>622</v>
      </c>
      <c r="G27" t="s">
        <v>74</v>
      </c>
      <c r="H27" t="s">
        <v>74</v>
      </c>
      <c r="I27" t="s">
        <v>623</v>
      </c>
      <c r="J27" t="s">
        <v>624</v>
      </c>
      <c r="K27" t="s">
        <v>74</v>
      </c>
      <c r="L27" t="s">
        <v>74</v>
      </c>
      <c r="M27" t="s">
        <v>78</v>
      </c>
      <c r="N27" t="s">
        <v>130</v>
      </c>
      <c r="O27" t="s">
        <v>74</v>
      </c>
      <c r="P27" t="s">
        <v>74</v>
      </c>
      <c r="Q27" t="s">
        <v>74</v>
      </c>
      <c r="R27" t="s">
        <v>74</v>
      </c>
      <c r="S27" t="s">
        <v>74</v>
      </c>
      <c r="T27" t="s">
        <v>625</v>
      </c>
      <c r="U27" t="s">
        <v>626</v>
      </c>
      <c r="V27" t="s">
        <v>627</v>
      </c>
      <c r="W27" t="s">
        <v>628</v>
      </c>
      <c r="X27" t="s">
        <v>466</v>
      </c>
      <c r="Y27" t="s">
        <v>629</v>
      </c>
      <c r="Z27" t="s">
        <v>630</v>
      </c>
      <c r="AA27" t="s">
        <v>74</v>
      </c>
      <c r="AB27" t="s">
        <v>74</v>
      </c>
      <c r="AC27" t="s">
        <v>74</v>
      </c>
      <c r="AD27" t="s">
        <v>74</v>
      </c>
      <c r="AE27" t="s">
        <v>74</v>
      </c>
      <c r="AF27" t="s">
        <v>74</v>
      </c>
      <c r="AG27">
        <v>55</v>
      </c>
      <c r="AH27">
        <v>1</v>
      </c>
      <c r="AI27">
        <v>1</v>
      </c>
      <c r="AJ27">
        <v>0</v>
      </c>
      <c r="AK27">
        <v>2</v>
      </c>
      <c r="AL27" t="s">
        <v>89</v>
      </c>
      <c r="AM27" t="s">
        <v>90</v>
      </c>
      <c r="AN27" t="s">
        <v>91</v>
      </c>
      <c r="AO27" t="s">
        <v>631</v>
      </c>
      <c r="AP27" t="s">
        <v>632</v>
      </c>
      <c r="AQ27" t="s">
        <v>74</v>
      </c>
      <c r="AR27" t="s">
        <v>633</v>
      </c>
      <c r="AS27" t="s">
        <v>634</v>
      </c>
      <c r="AT27" t="s">
        <v>74</v>
      </c>
      <c r="AU27">
        <v>2019</v>
      </c>
      <c r="AV27">
        <v>14</v>
      </c>
      <c r="AW27">
        <v>2</v>
      </c>
      <c r="AX27" t="s">
        <v>74</v>
      </c>
      <c r="AY27" t="s">
        <v>74</v>
      </c>
      <c r="AZ27" t="s">
        <v>74</v>
      </c>
      <c r="BA27" t="s">
        <v>74</v>
      </c>
      <c r="BB27">
        <v>152</v>
      </c>
      <c r="BC27">
        <v>166</v>
      </c>
      <c r="BD27" t="s">
        <v>74</v>
      </c>
      <c r="BE27" t="s">
        <v>635</v>
      </c>
      <c r="BF27" t="str">
        <f>HYPERLINK("http://dx.doi.org/10.1080/17447143.2019.1583242","http://dx.doi.org/10.1080/17447143.2019.1583242")</f>
        <v>http://dx.doi.org/10.1080/17447143.2019.1583242</v>
      </c>
      <c r="BG27" t="s">
        <v>74</v>
      </c>
      <c r="BH27" t="s">
        <v>74</v>
      </c>
      <c r="BI27">
        <v>15</v>
      </c>
      <c r="BJ27" t="s">
        <v>636</v>
      </c>
      <c r="BK27" t="s">
        <v>145</v>
      </c>
      <c r="BL27" t="s">
        <v>636</v>
      </c>
      <c r="BM27" t="s">
        <v>637</v>
      </c>
      <c r="BN27" t="s">
        <v>74</v>
      </c>
      <c r="BO27" t="s">
        <v>74</v>
      </c>
      <c r="BP27" t="s">
        <v>74</v>
      </c>
      <c r="BQ27" t="s">
        <v>74</v>
      </c>
      <c r="BR27" t="s">
        <v>102</v>
      </c>
      <c r="BS27" t="s">
        <v>638</v>
      </c>
      <c r="BT27" t="str">
        <f>HYPERLINK("https%3A%2F%2Fwww.webofscience.com%2Fwos%2Fwoscc%2Ffull-record%2FWOS:000471958900005","View Full Record in Web of Science")</f>
        <v>View Full Record in Web of Science</v>
      </c>
    </row>
    <row r="28" spans="1:72" x14ac:dyDescent="0.25">
      <c r="A28" t="s">
        <v>72</v>
      </c>
      <c r="B28" t="s">
        <v>639</v>
      </c>
      <c r="C28" t="s">
        <v>74</v>
      </c>
      <c r="D28" t="s">
        <v>74</v>
      </c>
      <c r="E28" t="s">
        <v>74</v>
      </c>
      <c r="F28" t="s">
        <v>640</v>
      </c>
      <c r="G28" t="s">
        <v>74</v>
      </c>
      <c r="H28" t="s">
        <v>74</v>
      </c>
      <c r="I28" t="s">
        <v>641</v>
      </c>
      <c r="J28" t="s">
        <v>642</v>
      </c>
      <c r="K28" t="s">
        <v>74</v>
      </c>
      <c r="L28" t="s">
        <v>74</v>
      </c>
      <c r="M28" t="s">
        <v>329</v>
      </c>
      <c r="N28" t="s">
        <v>130</v>
      </c>
      <c r="O28" t="s">
        <v>74</v>
      </c>
      <c r="P28" t="s">
        <v>74</v>
      </c>
      <c r="Q28" t="s">
        <v>74</v>
      </c>
      <c r="R28" t="s">
        <v>74</v>
      </c>
      <c r="S28" t="s">
        <v>74</v>
      </c>
      <c r="T28" t="s">
        <v>643</v>
      </c>
      <c r="U28" t="s">
        <v>74</v>
      </c>
      <c r="V28" t="s">
        <v>644</v>
      </c>
      <c r="W28" t="s">
        <v>645</v>
      </c>
      <c r="X28" t="s">
        <v>74</v>
      </c>
      <c r="Y28" t="s">
        <v>646</v>
      </c>
      <c r="Z28" t="s">
        <v>647</v>
      </c>
      <c r="AA28" t="s">
        <v>74</v>
      </c>
      <c r="AB28" t="s">
        <v>74</v>
      </c>
      <c r="AC28" t="s">
        <v>74</v>
      </c>
      <c r="AD28" t="s">
        <v>74</v>
      </c>
      <c r="AE28" t="s">
        <v>74</v>
      </c>
      <c r="AF28" t="s">
        <v>74</v>
      </c>
      <c r="AG28">
        <v>8</v>
      </c>
      <c r="AH28">
        <v>0</v>
      </c>
      <c r="AI28">
        <v>0</v>
      </c>
      <c r="AJ28">
        <v>0</v>
      </c>
      <c r="AK28">
        <v>0</v>
      </c>
      <c r="AL28" t="s">
        <v>642</v>
      </c>
      <c r="AM28" t="s">
        <v>313</v>
      </c>
      <c r="AN28" t="s">
        <v>648</v>
      </c>
      <c r="AO28" t="s">
        <v>649</v>
      </c>
      <c r="AP28" t="s">
        <v>650</v>
      </c>
      <c r="AQ28" t="s">
        <v>74</v>
      </c>
      <c r="AR28" t="s">
        <v>651</v>
      </c>
      <c r="AS28" t="s">
        <v>652</v>
      </c>
      <c r="AT28" t="s">
        <v>74</v>
      </c>
      <c r="AU28">
        <v>2018</v>
      </c>
      <c r="AV28" t="s">
        <v>74</v>
      </c>
      <c r="AW28">
        <v>8</v>
      </c>
      <c r="AX28" t="s">
        <v>74</v>
      </c>
      <c r="AY28" t="s">
        <v>74</v>
      </c>
      <c r="AZ28" t="s">
        <v>74</v>
      </c>
      <c r="BA28" t="s">
        <v>74</v>
      </c>
      <c r="BB28">
        <v>70</v>
      </c>
      <c r="BC28">
        <v>86</v>
      </c>
      <c r="BD28" t="s">
        <v>74</v>
      </c>
      <c r="BE28" t="s">
        <v>74</v>
      </c>
      <c r="BF28" t="s">
        <v>74</v>
      </c>
      <c r="BG28" t="s">
        <v>74</v>
      </c>
      <c r="BH28" t="s">
        <v>74</v>
      </c>
      <c r="BI28">
        <v>17</v>
      </c>
      <c r="BJ28" t="s">
        <v>653</v>
      </c>
      <c r="BK28" t="s">
        <v>500</v>
      </c>
      <c r="BL28" t="s">
        <v>653</v>
      </c>
      <c r="BM28" t="s">
        <v>654</v>
      </c>
      <c r="BN28" t="s">
        <v>74</v>
      </c>
      <c r="BO28" t="s">
        <v>74</v>
      </c>
      <c r="BP28" t="s">
        <v>74</v>
      </c>
      <c r="BQ28" t="s">
        <v>74</v>
      </c>
      <c r="BR28" t="s">
        <v>102</v>
      </c>
      <c r="BS28" t="s">
        <v>655</v>
      </c>
      <c r="BT28" t="str">
        <f>HYPERLINK("https%3A%2F%2Fwww.webofscience.com%2Fwos%2Fwoscc%2Ffull-record%2FWOS:000446407800008","View Full Record in Web of Science")</f>
        <v>View Full Record in Web of Science</v>
      </c>
    </row>
    <row r="29" spans="1:72" x14ac:dyDescent="0.25">
      <c r="A29" t="s">
        <v>72</v>
      </c>
      <c r="B29" t="s">
        <v>656</v>
      </c>
      <c r="C29" t="s">
        <v>74</v>
      </c>
      <c r="D29" t="s">
        <v>74</v>
      </c>
      <c r="E29" t="s">
        <v>74</v>
      </c>
      <c r="F29" t="s">
        <v>657</v>
      </c>
      <c r="G29" t="s">
        <v>74</v>
      </c>
      <c r="H29" t="s">
        <v>74</v>
      </c>
      <c r="I29" t="s">
        <v>658</v>
      </c>
      <c r="J29" t="s">
        <v>642</v>
      </c>
      <c r="K29" t="s">
        <v>74</v>
      </c>
      <c r="L29" t="s">
        <v>74</v>
      </c>
      <c r="M29" t="s">
        <v>329</v>
      </c>
      <c r="N29" t="s">
        <v>130</v>
      </c>
      <c r="O29" t="s">
        <v>74</v>
      </c>
      <c r="P29" t="s">
        <v>74</v>
      </c>
      <c r="Q29" t="s">
        <v>74</v>
      </c>
      <c r="R29" t="s">
        <v>74</v>
      </c>
      <c r="S29" t="s">
        <v>74</v>
      </c>
      <c r="T29" t="s">
        <v>659</v>
      </c>
      <c r="U29" t="s">
        <v>74</v>
      </c>
      <c r="V29" t="s">
        <v>660</v>
      </c>
      <c r="W29" t="s">
        <v>661</v>
      </c>
      <c r="X29" t="s">
        <v>74</v>
      </c>
      <c r="Y29" t="s">
        <v>662</v>
      </c>
      <c r="Z29" t="s">
        <v>663</v>
      </c>
      <c r="AA29" t="s">
        <v>74</v>
      </c>
      <c r="AB29" t="s">
        <v>74</v>
      </c>
      <c r="AC29" t="s">
        <v>74</v>
      </c>
      <c r="AD29" t="s">
        <v>74</v>
      </c>
      <c r="AE29" t="s">
        <v>74</v>
      </c>
      <c r="AF29" t="s">
        <v>74</v>
      </c>
      <c r="AG29">
        <v>15</v>
      </c>
      <c r="AH29">
        <v>0</v>
      </c>
      <c r="AI29">
        <v>0</v>
      </c>
      <c r="AJ29">
        <v>0</v>
      </c>
      <c r="AK29">
        <v>0</v>
      </c>
      <c r="AL29" t="s">
        <v>642</v>
      </c>
      <c r="AM29" t="s">
        <v>313</v>
      </c>
      <c r="AN29" t="s">
        <v>648</v>
      </c>
      <c r="AO29" t="s">
        <v>649</v>
      </c>
      <c r="AP29" t="s">
        <v>650</v>
      </c>
      <c r="AQ29" t="s">
        <v>74</v>
      </c>
      <c r="AR29" t="s">
        <v>651</v>
      </c>
      <c r="AS29" t="s">
        <v>652</v>
      </c>
      <c r="AT29" t="s">
        <v>74</v>
      </c>
      <c r="AU29">
        <v>2018</v>
      </c>
      <c r="AV29" t="s">
        <v>74</v>
      </c>
      <c r="AW29">
        <v>5</v>
      </c>
      <c r="AX29" t="s">
        <v>74</v>
      </c>
      <c r="AY29" t="s">
        <v>74</v>
      </c>
      <c r="AZ29" t="s">
        <v>74</v>
      </c>
      <c r="BA29" t="s">
        <v>74</v>
      </c>
      <c r="BB29">
        <v>80</v>
      </c>
      <c r="BC29">
        <v>88</v>
      </c>
      <c r="BD29" t="s">
        <v>74</v>
      </c>
      <c r="BE29" t="s">
        <v>74</v>
      </c>
      <c r="BF29" t="s">
        <v>74</v>
      </c>
      <c r="BG29" t="s">
        <v>74</v>
      </c>
      <c r="BH29" t="s">
        <v>74</v>
      </c>
      <c r="BI29">
        <v>9</v>
      </c>
      <c r="BJ29" t="s">
        <v>653</v>
      </c>
      <c r="BK29" t="s">
        <v>500</v>
      </c>
      <c r="BL29" t="s">
        <v>653</v>
      </c>
      <c r="BM29" t="s">
        <v>664</v>
      </c>
      <c r="BN29" t="s">
        <v>74</v>
      </c>
      <c r="BO29" t="s">
        <v>74</v>
      </c>
      <c r="BP29" t="s">
        <v>74</v>
      </c>
      <c r="BQ29" t="s">
        <v>74</v>
      </c>
      <c r="BR29" t="s">
        <v>102</v>
      </c>
      <c r="BS29" t="s">
        <v>665</v>
      </c>
      <c r="BT29" t="str">
        <f>HYPERLINK("https%3A%2F%2Fwww.webofscience.com%2Fwos%2Fwoscc%2Ffull-record%2FWOS:000435532100008","View Full Record in Web of Science")</f>
        <v>View Full Record in Web of Science</v>
      </c>
    </row>
    <row r="30" spans="1:72" x14ac:dyDescent="0.25">
      <c r="A30" t="s">
        <v>72</v>
      </c>
      <c r="B30" t="s">
        <v>666</v>
      </c>
      <c r="C30" t="s">
        <v>74</v>
      </c>
      <c r="D30" t="s">
        <v>74</v>
      </c>
      <c r="E30" t="s">
        <v>74</v>
      </c>
      <c r="F30" t="s">
        <v>667</v>
      </c>
      <c r="G30" t="s">
        <v>74</v>
      </c>
      <c r="H30" t="s">
        <v>74</v>
      </c>
      <c r="I30" t="s">
        <v>668</v>
      </c>
      <c r="J30" t="s">
        <v>669</v>
      </c>
      <c r="K30" t="s">
        <v>74</v>
      </c>
      <c r="L30" t="s">
        <v>74</v>
      </c>
      <c r="M30" t="s">
        <v>78</v>
      </c>
      <c r="N30" t="s">
        <v>130</v>
      </c>
      <c r="O30" t="s">
        <v>74</v>
      </c>
      <c r="P30" t="s">
        <v>74</v>
      </c>
      <c r="Q30" t="s">
        <v>74</v>
      </c>
      <c r="R30" t="s">
        <v>74</v>
      </c>
      <c r="S30" t="s">
        <v>74</v>
      </c>
      <c r="T30" t="s">
        <v>670</v>
      </c>
      <c r="U30" t="s">
        <v>74</v>
      </c>
      <c r="V30" t="s">
        <v>671</v>
      </c>
      <c r="W30" t="s">
        <v>672</v>
      </c>
      <c r="X30" t="s">
        <v>673</v>
      </c>
      <c r="Y30" t="s">
        <v>674</v>
      </c>
      <c r="Z30" t="s">
        <v>675</v>
      </c>
      <c r="AA30" t="s">
        <v>676</v>
      </c>
      <c r="AB30" t="s">
        <v>677</v>
      </c>
      <c r="AC30" t="s">
        <v>74</v>
      </c>
      <c r="AD30" t="s">
        <v>74</v>
      </c>
      <c r="AE30" t="s">
        <v>74</v>
      </c>
      <c r="AF30" t="s">
        <v>74</v>
      </c>
      <c r="AG30">
        <v>22</v>
      </c>
      <c r="AH30">
        <v>5</v>
      </c>
      <c r="AI30">
        <v>5</v>
      </c>
      <c r="AJ30">
        <v>0</v>
      </c>
      <c r="AK30">
        <v>9</v>
      </c>
      <c r="AL30" t="s">
        <v>678</v>
      </c>
      <c r="AM30" t="s">
        <v>679</v>
      </c>
      <c r="AN30" t="s">
        <v>680</v>
      </c>
      <c r="AO30" t="s">
        <v>681</v>
      </c>
      <c r="AP30" t="s">
        <v>74</v>
      </c>
      <c r="AQ30" t="s">
        <v>74</v>
      </c>
      <c r="AR30" t="s">
        <v>669</v>
      </c>
      <c r="AS30" t="s">
        <v>682</v>
      </c>
      <c r="AT30" t="s">
        <v>683</v>
      </c>
      <c r="AU30">
        <v>2015</v>
      </c>
      <c r="AV30">
        <v>22</v>
      </c>
      <c r="AW30">
        <v>3</v>
      </c>
      <c r="AX30" t="s">
        <v>74</v>
      </c>
      <c r="AY30" t="s">
        <v>74</v>
      </c>
      <c r="AZ30" t="s">
        <v>74</v>
      </c>
      <c r="BA30" t="s">
        <v>74</v>
      </c>
      <c r="BB30">
        <v>622</v>
      </c>
      <c r="BC30">
        <v>635</v>
      </c>
      <c r="BD30" t="s">
        <v>74</v>
      </c>
      <c r="BE30" t="s">
        <v>74</v>
      </c>
      <c r="BF30" t="s">
        <v>74</v>
      </c>
      <c r="BG30" t="s">
        <v>74</v>
      </c>
      <c r="BH30" t="s">
        <v>74</v>
      </c>
      <c r="BI30">
        <v>14</v>
      </c>
      <c r="BJ30" t="s">
        <v>684</v>
      </c>
      <c r="BK30" t="s">
        <v>454</v>
      </c>
      <c r="BL30" t="s">
        <v>685</v>
      </c>
      <c r="BM30" t="s">
        <v>686</v>
      </c>
      <c r="BN30" t="s">
        <v>74</v>
      </c>
      <c r="BO30" t="s">
        <v>74</v>
      </c>
      <c r="BP30" t="s">
        <v>74</v>
      </c>
      <c r="BQ30" t="s">
        <v>74</v>
      </c>
      <c r="BR30" t="s">
        <v>102</v>
      </c>
      <c r="BS30" t="s">
        <v>687</v>
      </c>
      <c r="BT30" t="str">
        <f>HYPERLINK("https%3A%2F%2Fwww.webofscience.com%2Fwos%2Fwoscc%2Ffull-record%2FWOS:000371555600007","View Full Record in Web of Science")</f>
        <v>View Full Record in Web of Science</v>
      </c>
    </row>
    <row r="31" spans="1:72" x14ac:dyDescent="0.25">
      <c r="A31" t="s">
        <v>72</v>
      </c>
      <c r="B31" t="s">
        <v>688</v>
      </c>
      <c r="C31" t="s">
        <v>74</v>
      </c>
      <c r="D31" t="s">
        <v>74</v>
      </c>
      <c r="E31" t="s">
        <v>74</v>
      </c>
      <c r="F31" t="s">
        <v>689</v>
      </c>
      <c r="G31" t="s">
        <v>74</v>
      </c>
      <c r="H31" t="s">
        <v>74</v>
      </c>
      <c r="I31" t="s">
        <v>690</v>
      </c>
      <c r="J31" t="s">
        <v>527</v>
      </c>
      <c r="K31" t="s">
        <v>74</v>
      </c>
      <c r="L31" t="s">
        <v>74</v>
      </c>
      <c r="M31" t="s">
        <v>78</v>
      </c>
      <c r="N31" t="s">
        <v>130</v>
      </c>
      <c r="O31" t="s">
        <v>74</v>
      </c>
      <c r="P31" t="s">
        <v>74</v>
      </c>
      <c r="Q31" t="s">
        <v>74</v>
      </c>
      <c r="R31" t="s">
        <v>74</v>
      </c>
      <c r="S31" t="s">
        <v>74</v>
      </c>
      <c r="T31" t="s">
        <v>691</v>
      </c>
      <c r="U31" t="s">
        <v>74</v>
      </c>
      <c r="V31" t="s">
        <v>692</v>
      </c>
      <c r="W31" t="s">
        <v>693</v>
      </c>
      <c r="X31" t="s">
        <v>673</v>
      </c>
      <c r="Y31" t="s">
        <v>694</v>
      </c>
      <c r="Z31" t="s">
        <v>695</v>
      </c>
      <c r="AA31" t="s">
        <v>74</v>
      </c>
      <c r="AB31" t="s">
        <v>74</v>
      </c>
      <c r="AC31" t="s">
        <v>74</v>
      </c>
      <c r="AD31" t="s">
        <v>74</v>
      </c>
      <c r="AE31" t="s">
        <v>74</v>
      </c>
      <c r="AF31" t="s">
        <v>74</v>
      </c>
      <c r="AG31">
        <v>32</v>
      </c>
      <c r="AH31">
        <v>1</v>
      </c>
      <c r="AI31">
        <v>1</v>
      </c>
      <c r="AJ31">
        <v>1</v>
      </c>
      <c r="AK31">
        <v>5</v>
      </c>
      <c r="AL31" t="s">
        <v>535</v>
      </c>
      <c r="AM31" t="s">
        <v>536</v>
      </c>
      <c r="AN31" t="s">
        <v>537</v>
      </c>
      <c r="AO31" t="s">
        <v>538</v>
      </c>
      <c r="AP31" t="s">
        <v>539</v>
      </c>
      <c r="AQ31" t="s">
        <v>74</v>
      </c>
      <c r="AR31" t="s">
        <v>696</v>
      </c>
      <c r="AS31" t="s">
        <v>697</v>
      </c>
      <c r="AT31" t="s">
        <v>74</v>
      </c>
      <c r="AU31">
        <v>2012</v>
      </c>
      <c r="AV31">
        <v>12</v>
      </c>
      <c r="AW31" t="s">
        <v>698</v>
      </c>
      <c r="AX31" t="s">
        <v>74</v>
      </c>
      <c r="AY31" t="s">
        <v>74</v>
      </c>
      <c r="AZ31" t="s">
        <v>699</v>
      </c>
      <c r="BA31" t="s">
        <v>74</v>
      </c>
      <c r="BB31">
        <v>349</v>
      </c>
      <c r="BC31">
        <v>367</v>
      </c>
      <c r="BD31" t="s">
        <v>74</v>
      </c>
      <c r="BE31" t="s">
        <v>74</v>
      </c>
      <c r="BF31" t="s">
        <v>74</v>
      </c>
      <c r="BG31" t="s">
        <v>74</v>
      </c>
      <c r="BH31" t="s">
        <v>74</v>
      </c>
      <c r="BI31">
        <v>19</v>
      </c>
      <c r="BJ31" t="s">
        <v>99</v>
      </c>
      <c r="BK31" t="s">
        <v>100</v>
      </c>
      <c r="BL31" t="s">
        <v>99</v>
      </c>
      <c r="BM31" t="s">
        <v>700</v>
      </c>
      <c r="BN31" t="s">
        <v>74</v>
      </c>
      <c r="BO31" t="s">
        <v>74</v>
      </c>
      <c r="BP31" t="s">
        <v>74</v>
      </c>
      <c r="BQ31" t="s">
        <v>74</v>
      </c>
      <c r="BR31" t="s">
        <v>102</v>
      </c>
      <c r="BS31" t="s">
        <v>701</v>
      </c>
      <c r="BT31" t="str">
        <f>HYPERLINK("https%3A%2F%2Fwww.webofscience.com%2Fwos%2Fwoscc%2Ffull-record%2FWOS:000312229200022","View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2023-10-18T07:30:32Z</dcterms:created>
  <dcterms:modified xsi:type="dcterms:W3CDTF">2023-10-18T07:30:32Z</dcterms:modified>
</cp:coreProperties>
</file>